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\\p5mssrv57.praha5.local\HomeDirectory\antonin.balsanek\Desktop\"/>
    </mc:Choice>
  </mc:AlternateContent>
  <xr:revisionPtr revIDLastSave="0" documentId="8_{359AA9A1-5974-48D3-923A-79701D853C2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kapitulace zakázky" sheetId="1" r:id="rId1"/>
    <sheet name="230718 - Výměna termostat..." sheetId="2" r:id="rId2"/>
    <sheet name="Pokyny pro vyplnění" sheetId="3" r:id="rId3"/>
  </sheets>
  <definedNames>
    <definedName name="_xlnm._FilterDatabase" localSheetId="1" hidden="1">'230718 - Výměna termostat...'!$C$81:$K$138</definedName>
    <definedName name="_xlnm.Print_Titles" localSheetId="1">'230718 - Výměna termostat...'!$81:$81</definedName>
    <definedName name="_xlnm.Print_Titles" localSheetId="0">'Rekapitulace zakázky'!$52:$52</definedName>
    <definedName name="_xlnm.Print_Area" localSheetId="1">'230718 - Výměna termostat...'!$C$4:$J$37,'230718 - Výměna termostat...'!$C$43:$J$65,'230718 - Výměna termostat...'!$C$71:$K$138</definedName>
    <definedName name="_xlnm.Print_Area" localSheetId="0">'Rekapitulace zakázky'!$D$4:$AO$36,'Rekapitulace zakázky'!$C$42:$AQ$56</definedName>
  </definedNames>
  <calcPr calcId="191029"/>
</workbook>
</file>

<file path=xl/calcChain.xml><?xml version="1.0" encoding="utf-8"?>
<calcChain xmlns="http://schemas.openxmlformats.org/spreadsheetml/2006/main">
  <c r="J35" i="2" l="1"/>
  <c r="J34" i="2"/>
  <c r="AY55" i="1" s="1"/>
  <c r="J33" i="2"/>
  <c r="AX55" i="1" s="1"/>
  <c r="BI137" i="2"/>
  <c r="BH137" i="2"/>
  <c r="BG137" i="2"/>
  <c r="BF137" i="2"/>
  <c r="T137" i="2"/>
  <c r="T136" i="2" s="1"/>
  <c r="R137" i="2"/>
  <c r="R136" i="2" s="1"/>
  <c r="P137" i="2"/>
  <c r="P136" i="2" s="1"/>
  <c r="BI134" i="2"/>
  <c r="BH134" i="2"/>
  <c r="BG134" i="2"/>
  <c r="BF134" i="2"/>
  <c r="T134" i="2"/>
  <c r="T133" i="2" s="1"/>
  <c r="R134" i="2"/>
  <c r="R133" i="2" s="1"/>
  <c r="P134" i="2"/>
  <c r="P133" i="2" s="1"/>
  <c r="BI131" i="2"/>
  <c r="BH131" i="2"/>
  <c r="BG131" i="2"/>
  <c r="BF131" i="2"/>
  <c r="T131" i="2"/>
  <c r="T130" i="2" s="1"/>
  <c r="R131" i="2"/>
  <c r="R130" i="2" s="1"/>
  <c r="P131" i="2"/>
  <c r="P130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BI118" i="2"/>
  <c r="BH118" i="2"/>
  <c r="BG118" i="2"/>
  <c r="BF118" i="2"/>
  <c r="T118" i="2"/>
  <c r="R118" i="2"/>
  <c r="P118" i="2"/>
  <c r="BI117" i="2"/>
  <c r="BH117" i="2"/>
  <c r="BG117" i="2"/>
  <c r="BF117" i="2"/>
  <c r="T117" i="2"/>
  <c r="R117" i="2"/>
  <c r="P117" i="2"/>
  <c r="BI115" i="2"/>
  <c r="BH115" i="2"/>
  <c r="BG115" i="2"/>
  <c r="BF115" i="2"/>
  <c r="T115" i="2"/>
  <c r="R115" i="2"/>
  <c r="P115" i="2"/>
  <c r="BI114" i="2"/>
  <c r="BH114" i="2"/>
  <c r="BG114" i="2"/>
  <c r="BF114" i="2"/>
  <c r="T114" i="2"/>
  <c r="R114" i="2"/>
  <c r="P114" i="2"/>
  <c r="BI113" i="2"/>
  <c r="BH113" i="2"/>
  <c r="BG113" i="2"/>
  <c r="BF113" i="2"/>
  <c r="T113" i="2"/>
  <c r="R113" i="2"/>
  <c r="P113" i="2"/>
  <c r="BI111" i="2"/>
  <c r="BH111" i="2"/>
  <c r="BG111" i="2"/>
  <c r="BF111" i="2"/>
  <c r="T111" i="2"/>
  <c r="R111" i="2"/>
  <c r="P111" i="2"/>
  <c r="BI110" i="2"/>
  <c r="BH110" i="2"/>
  <c r="BG110" i="2"/>
  <c r="BF110" i="2"/>
  <c r="T110" i="2"/>
  <c r="R110" i="2"/>
  <c r="P110" i="2"/>
  <c r="BI109" i="2"/>
  <c r="BH109" i="2"/>
  <c r="BG109" i="2"/>
  <c r="BF109" i="2"/>
  <c r="T109" i="2"/>
  <c r="R109" i="2"/>
  <c r="P109" i="2"/>
  <c r="BI107" i="2"/>
  <c r="BH107" i="2"/>
  <c r="BG107" i="2"/>
  <c r="BF107" i="2"/>
  <c r="T107" i="2"/>
  <c r="R107" i="2"/>
  <c r="P107" i="2"/>
  <c r="BI106" i="2"/>
  <c r="BH106" i="2"/>
  <c r="BG106" i="2"/>
  <c r="BF106" i="2"/>
  <c r="T106" i="2"/>
  <c r="R106" i="2"/>
  <c r="P106" i="2"/>
  <c r="BI104" i="2"/>
  <c r="BH104" i="2"/>
  <c r="BG104" i="2"/>
  <c r="BF104" i="2"/>
  <c r="T104" i="2"/>
  <c r="R104" i="2"/>
  <c r="P104" i="2"/>
  <c r="BI102" i="2"/>
  <c r="BH102" i="2"/>
  <c r="BG102" i="2"/>
  <c r="BF102" i="2"/>
  <c r="T102" i="2"/>
  <c r="R102" i="2"/>
  <c r="P102" i="2"/>
  <c r="BI98" i="2"/>
  <c r="BH98" i="2"/>
  <c r="BG98" i="2"/>
  <c r="BF98" i="2"/>
  <c r="T98" i="2"/>
  <c r="R98" i="2"/>
  <c r="P98" i="2"/>
  <c r="BI95" i="2"/>
  <c r="BH95" i="2"/>
  <c r="BG95" i="2"/>
  <c r="BF95" i="2"/>
  <c r="T95" i="2"/>
  <c r="R95" i="2"/>
  <c r="P95" i="2"/>
  <c r="BI93" i="2"/>
  <c r="BH93" i="2"/>
  <c r="BG93" i="2"/>
  <c r="BF93" i="2"/>
  <c r="T93" i="2"/>
  <c r="R93" i="2"/>
  <c r="P93" i="2"/>
  <c r="BI91" i="2"/>
  <c r="BH91" i="2"/>
  <c r="BG91" i="2"/>
  <c r="BF91" i="2"/>
  <c r="T91" i="2"/>
  <c r="R91" i="2"/>
  <c r="P91" i="2"/>
  <c r="BI89" i="2"/>
  <c r="BH89" i="2"/>
  <c r="BG89" i="2"/>
  <c r="BF89" i="2"/>
  <c r="T89" i="2"/>
  <c r="R89" i="2"/>
  <c r="P89" i="2"/>
  <c r="BI87" i="2"/>
  <c r="BH87" i="2"/>
  <c r="BG87" i="2"/>
  <c r="BF87" i="2"/>
  <c r="T87" i="2"/>
  <c r="R87" i="2"/>
  <c r="P87" i="2"/>
  <c r="BI85" i="2"/>
  <c r="BH85" i="2"/>
  <c r="BG85" i="2"/>
  <c r="BF85" i="2"/>
  <c r="T85" i="2"/>
  <c r="R85" i="2"/>
  <c r="P85" i="2"/>
  <c r="J79" i="2"/>
  <c r="F78" i="2"/>
  <c r="F76" i="2"/>
  <c r="E74" i="2"/>
  <c r="J51" i="2"/>
  <c r="F50" i="2"/>
  <c r="F48" i="2"/>
  <c r="E46" i="2"/>
  <c r="J19" i="2"/>
  <c r="E19" i="2"/>
  <c r="J50" i="2" s="1"/>
  <c r="J18" i="2"/>
  <c r="J16" i="2"/>
  <c r="E16" i="2"/>
  <c r="F79" i="2" s="1"/>
  <c r="J15" i="2"/>
  <c r="J10" i="2"/>
  <c r="J76" i="2" s="1"/>
  <c r="L50" i="1"/>
  <c r="AM50" i="1"/>
  <c r="AM49" i="1"/>
  <c r="L49" i="1"/>
  <c r="AM47" i="1"/>
  <c r="L47" i="1"/>
  <c r="L45" i="1"/>
  <c r="L44" i="1"/>
  <c r="BK87" i="2"/>
  <c r="BK134" i="2"/>
  <c r="BK117" i="2"/>
  <c r="J102" i="2"/>
  <c r="J93" i="2"/>
  <c r="BK125" i="2"/>
  <c r="BK110" i="2"/>
  <c r="J91" i="2"/>
  <c r="J87" i="2"/>
  <c r="BK123" i="2"/>
  <c r="BK106" i="2"/>
  <c r="BK102" i="2"/>
  <c r="J127" i="2"/>
  <c r="BK109" i="2"/>
  <c r="J104" i="2"/>
  <c r="J125" i="2"/>
  <c r="J98" i="2"/>
  <c r="BK89" i="2"/>
  <c r="J131" i="2"/>
  <c r="J117" i="2"/>
  <c r="J106" i="2"/>
  <c r="J89" i="2"/>
  <c r="BK121" i="2"/>
  <c r="J109" i="2"/>
  <c r="BK137" i="2"/>
  <c r="J121" i="2"/>
  <c r="J111" i="2"/>
  <c r="BK85" i="2"/>
  <c r="BK111" i="2"/>
  <c r="BK131" i="2"/>
  <c r="J115" i="2"/>
  <c r="J85" i="2"/>
  <c r="J134" i="2"/>
  <c r="BK115" i="2"/>
  <c r="BK107" i="2"/>
  <c r="BK113" i="2"/>
  <c r="BK118" i="2"/>
  <c r="AS54" i="1"/>
  <c r="BK91" i="2"/>
  <c r="BK114" i="2"/>
  <c r="BK93" i="2"/>
  <c r="BK127" i="2"/>
  <c r="J107" i="2"/>
  <c r="BK98" i="2"/>
  <c r="J118" i="2"/>
  <c r="BK104" i="2"/>
  <c r="J110" i="2"/>
  <c r="J137" i="2"/>
  <c r="J114" i="2"/>
  <c r="BK95" i="2"/>
  <c r="J123" i="2"/>
  <c r="J113" i="2"/>
  <c r="J95" i="2"/>
  <c r="R129" i="2" l="1"/>
  <c r="P129" i="2"/>
  <c r="T129" i="2"/>
  <c r="P101" i="2"/>
  <c r="R101" i="2"/>
  <c r="BK84" i="2"/>
  <c r="J84" i="2"/>
  <c r="J57" i="2" s="1"/>
  <c r="BK101" i="2"/>
  <c r="J101" i="2" s="1"/>
  <c r="J59" i="2" s="1"/>
  <c r="R120" i="2"/>
  <c r="R84" i="2"/>
  <c r="R83" i="2" s="1"/>
  <c r="BK120" i="2"/>
  <c r="J120" i="2" s="1"/>
  <c r="J60" i="2" s="1"/>
  <c r="T84" i="2"/>
  <c r="T83" i="2" s="1"/>
  <c r="P120" i="2"/>
  <c r="P84" i="2"/>
  <c r="P83" i="2" s="1"/>
  <c r="T101" i="2"/>
  <c r="T120" i="2"/>
  <c r="BK133" i="2"/>
  <c r="J133" i="2"/>
  <c r="J63" i="2"/>
  <c r="BK130" i="2"/>
  <c r="BK136" i="2"/>
  <c r="J136" i="2" s="1"/>
  <c r="J64" i="2" s="1"/>
  <c r="BE89" i="2"/>
  <c r="BE106" i="2"/>
  <c r="BE113" i="2"/>
  <c r="BE114" i="2"/>
  <c r="BE118" i="2"/>
  <c r="BE123" i="2"/>
  <c r="BE127" i="2"/>
  <c r="BE134" i="2"/>
  <c r="BE137" i="2"/>
  <c r="BE87" i="2"/>
  <c r="BE93" i="2"/>
  <c r="BE95" i="2"/>
  <c r="BE107" i="2"/>
  <c r="J48" i="2"/>
  <c r="BE104" i="2"/>
  <c r="BE111" i="2"/>
  <c r="BE115" i="2"/>
  <c r="BE117" i="2"/>
  <c r="BE121" i="2"/>
  <c r="BE125" i="2"/>
  <c r="BE131" i="2"/>
  <c r="F51" i="2"/>
  <c r="J78" i="2"/>
  <c r="BE91" i="2"/>
  <c r="BE110" i="2"/>
  <c r="BE85" i="2"/>
  <c r="BE109" i="2"/>
  <c r="BE98" i="2"/>
  <c r="BE102" i="2"/>
  <c r="F34" i="2"/>
  <c r="BC55" i="1" s="1"/>
  <c r="BC54" i="1" s="1"/>
  <c r="AY54" i="1" s="1"/>
  <c r="F35" i="2"/>
  <c r="BD55" i="1" s="1"/>
  <c r="BD54" i="1" s="1"/>
  <c r="W33" i="1" s="1"/>
  <c r="J32" i="2"/>
  <c r="AW55" i="1" s="1"/>
  <c r="F33" i="2"/>
  <c r="BB55" i="1" s="1"/>
  <c r="BB54" i="1" s="1"/>
  <c r="W31" i="1" s="1"/>
  <c r="F32" i="2"/>
  <c r="BA55" i="1" s="1"/>
  <c r="BA54" i="1" s="1"/>
  <c r="W30" i="1" s="1"/>
  <c r="BK129" i="2" l="1"/>
  <c r="J129" i="2" s="1"/>
  <c r="J61" i="2" s="1"/>
  <c r="T100" i="2"/>
  <c r="P100" i="2"/>
  <c r="T82" i="2"/>
  <c r="P82" i="2"/>
  <c r="AU55" i="1"/>
  <c r="AU54" i="1" s="1"/>
  <c r="R100" i="2"/>
  <c r="R82" i="2"/>
  <c r="BK83" i="2"/>
  <c r="J130" i="2"/>
  <c r="J62" i="2"/>
  <c r="BK100" i="2"/>
  <c r="J100" i="2" s="1"/>
  <c r="J58" i="2" s="1"/>
  <c r="W32" i="1"/>
  <c r="J31" i="2"/>
  <c r="AV55" i="1" s="1"/>
  <c r="AT55" i="1" s="1"/>
  <c r="AW54" i="1"/>
  <c r="AK30" i="1"/>
  <c r="AX54" i="1"/>
  <c r="F31" i="2"/>
  <c r="AZ55" i="1" s="1"/>
  <c r="AZ54" i="1" s="1"/>
  <c r="AV54" i="1" s="1"/>
  <c r="AK29" i="1" s="1"/>
  <c r="BK82" i="2" l="1"/>
  <c r="J82" i="2"/>
  <c r="J83" i="2"/>
  <c r="J56" i="2"/>
  <c r="J28" i="2"/>
  <c r="AG55" i="1" s="1"/>
  <c r="AG54" i="1" s="1"/>
  <c r="AK26" i="1" s="1"/>
  <c r="AK35" i="1" s="1"/>
  <c r="AT54" i="1"/>
  <c r="W29" i="1"/>
  <c r="J37" i="2" l="1"/>
  <c r="J55" i="2"/>
  <c r="AN54" i="1"/>
  <c r="AN55" i="1"/>
</calcChain>
</file>

<file path=xl/sharedStrings.xml><?xml version="1.0" encoding="utf-8"?>
<sst xmlns="http://schemas.openxmlformats.org/spreadsheetml/2006/main" count="1254" uniqueCount="444">
  <si>
    <t>Export Komplet</t>
  </si>
  <si>
    <t>VZ</t>
  </si>
  <si>
    <t>2.0</t>
  </si>
  <si>
    <t>ZAMOK</t>
  </si>
  <si>
    <t>False</t>
  </si>
  <si>
    <t>{92a9a214-6774-4cfb-bc2b-63c2816fa8b5}</t>
  </si>
  <si>
    <t>0,01</t>
  </si>
  <si>
    <t>21</t>
  </si>
  <si>
    <t>15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</si>
  <si>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</si>
  <si>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</si>
  <si>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</si>
  <si>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</si>
  <si>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</si>
  <si>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230718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</si>
  <si>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</t>
  </si>
  <si>
    <t>Zakázka:</t>
  </si>
  <si>
    <t>Výměna termostatických ventilů v objektu Ostrovského 16, Praha 5</t>
  </si>
  <si>
    <t>KSO:</t>
  </si>
  <si>
    <t/>
  </si>
  <si>
    <t>CC-CZ:</t>
  </si>
  <si>
    <t>Místo:</t>
  </si>
  <si>
    <t>Praha 5</t>
  </si>
  <si>
    <t>Datum:</t>
  </si>
  <si>
    <t>17. 7. 2023</t>
  </si>
  <si>
    <t>Zadavatel:</t>
  </si>
  <si>
    <t>IČ:</t>
  </si>
  <si>
    <t>Městká část Praha 5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</si>
  <si>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</si>
  <si>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</si>
  <si>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</si>
  <si>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</si>
  <si>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</si>
  <si>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</si>
  <si>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</si>
  <si>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Pavel Šmahel - MAPAMI s.r.o.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</si>
  <si>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</si>
  <si>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</si>
  <si>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</si>
  <si>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</si>
  <si>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</si>
  <si>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</si>
  <si>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</si>
  <si>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</si>
  <si>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</si>
  <si>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</si>
  <si>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</si>
  <si>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</si>
  <si>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</si>
  <si>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</si>
  <si>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</si>
  <si>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</si>
  <si>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</si>
  <si>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</si>
  <si>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</si>
  <si>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</si>
  <si>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</si>
  <si>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</si>
  <si>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</si>
  <si>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</si>
  <si>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</si>
  <si>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</si>
  <si>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</si>
  <si>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</si>
  <si>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</si>
  <si>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</si>
  <si>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</si>
  <si>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</si>
  <si>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</si>
  <si>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</si>
  <si>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</si>
  <si>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</si>
  <si>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</si>
  <si>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</si>
  <si>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</si>
  <si>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</si>
  <si>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</si>
  <si>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</si>
  <si>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</si>
  <si>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</si>
  <si>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</si>
  <si>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</si>
  <si>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</si>
  <si>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</si>
  <si>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</si>
  <si>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</si>
  <si>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997 - Přesun sutě</t>
  </si>
  <si>
    <t>PSV - Práce a dodávky PSV</t>
  </si>
  <si>
    <t xml:space="preserve">    734 - Ústřední vytápění - armatury</t>
  </si>
  <si>
    <t xml:space="preserve">    735 - Ústřední vytápění - otopná tělesa</t>
  </si>
  <si>
    <t>VRN - Vedlejší rozpočtové náklady</t>
  </si>
  <si>
    <t xml:space="preserve">    VRN4 - Inženýrská činnost</t>
  </si>
  <si>
    <t xml:space="preserve">    VRN6 - Územní vlivy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</si>
  <si>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</si>
  <si>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</si>
  <si>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</si>
  <si>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</si>
  <si>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</si>
  <si>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</si>
  <si>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</si>
  <si>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</si>
  <si>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</si>
  <si>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</si>
  <si>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</si>
  <si>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</si>
  <si>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</si>
  <si>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</si>
  <si>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</si>
  <si>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</si>
  <si>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</si>
  <si>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997</t>
  </si>
  <si>
    <t>Přesun sutě</t>
  </si>
  <si>
    <t>K</t>
  </si>
  <si>
    <t>997002611</t>
  </si>
  <si>
    <t>Nakládání suti a vybouraných hmot na dopravní prostředek pro vodorovné přemístění</t>
  </si>
  <si>
    <t>t</t>
  </si>
  <si>
    <t>CS ÚRS 2023 02</t>
  </si>
  <si>
    <t>4</t>
  </si>
  <si>
    <t>-619599236</t>
  </si>
  <si>
    <t>Online PSC</t>
  </si>
  <si>
    <t>https://podminky.urs.cz/item/CS_URS_2023_02/997002611</t>
  </si>
  <si>
    <t>997013115</t>
  </si>
  <si>
    <t>Vnitrostaveništní doprava suti a vybouraných hmot vodorovně do 50 m svisle s použitím mechanizace pro budovy a haly výšky přes 15 do 18 m</t>
  </si>
  <si>
    <t>714090404</t>
  </si>
  <si>
    <t>https://podminky.urs.cz/item/CS_URS_2023_02/997013115</t>
  </si>
  <si>
    <t>3</t>
  </si>
  <si>
    <t>997013215</t>
  </si>
  <si>
    <t>Vnitrostaveništní doprava suti a vybouraných hmot vodorovně do 50 m svisle ručně pro budovy a haly výšky přes 15 do 18 m</t>
  </si>
  <si>
    <t>-1487137429</t>
  </si>
  <si>
    <t>https://podminky.urs.cz/item/CS_URS_2023_02/997013215</t>
  </si>
  <si>
    <t>997013219</t>
  </si>
  <si>
    <t>Vnitrostaveništní doprava suti a vybouraných hmot vodorovně do 50 m Příplatek k cenám -3111 až -3217 za zvětšenou vodorovnou dopravu přes vymezenou dopravní vzdálenost za každých dalších i započatých 10 m</t>
  </si>
  <si>
    <t>-307989494</t>
  </si>
  <si>
    <t>https://podminky.urs.cz/item/CS_URS_2023_02/997013219</t>
  </si>
  <si>
    <t>5</t>
  </si>
  <si>
    <t>997013501</t>
  </si>
  <si>
    <t>Odvoz suti a vybouraných hmot na skládku nebo meziskládku se složením, na vzdálenost do 1 km</t>
  </si>
  <si>
    <t>-1474375309</t>
  </si>
  <si>
    <t>https://podminky.urs.cz/item/CS_URS_2023_02/997013501</t>
  </si>
  <si>
    <t>6</t>
  </si>
  <si>
    <t>997013509</t>
  </si>
  <si>
    <t>Odvoz suti a vybouraných hmot na skládku nebo meziskládku se složením, na vzdálenost Příplatek k ceně za každý další i započatý 1 km přes 1 km</t>
  </si>
  <si>
    <t>-1130867602</t>
  </si>
  <si>
    <t>https://podminky.urs.cz/item/CS_URS_2023_02/997013509</t>
  </si>
  <si>
    <t>VV</t>
  </si>
  <si>
    <t>0,053*19</t>
  </si>
  <si>
    <t>7</t>
  </si>
  <si>
    <t>997013813</t>
  </si>
  <si>
    <t>Poplatek za uložení stavebního odpadu na skládce (skládkovné) z plastických hmot zatříděného do Katalogu odpadů pod kódem 17 02 03</t>
  </si>
  <si>
    <t>-1942403811</t>
  </si>
  <si>
    <t>https://podminky.urs.cz/item/CS_URS_2023_02/997013813</t>
  </si>
  <si>
    <t>PSV</t>
  </si>
  <si>
    <t>Práce a dodávky PSV</t>
  </si>
  <si>
    <t>734</t>
  </si>
  <si>
    <t>Ústřední vytápění - armatury</t>
  </si>
  <si>
    <t>8</t>
  </si>
  <si>
    <t>734200822</t>
  </si>
  <si>
    <t>Demontáž armatur závitových se dvěma závity přes 1/2 do G 1</t>
  </si>
  <si>
    <t>kus</t>
  </si>
  <si>
    <t>16</t>
  </si>
  <si>
    <t>712878503</t>
  </si>
  <si>
    <t>https://podminky.urs.cz/item/CS_URS_2023_02/734200822</t>
  </si>
  <si>
    <t>9</t>
  </si>
  <si>
    <t>734209112</t>
  </si>
  <si>
    <t>Montáž závitových armatur se 2 závity G 3/8 (DN 10)</t>
  </si>
  <si>
    <t>-459889227</t>
  </si>
  <si>
    <t>https://podminky.urs.cz/item/CS_URS_2023_02/734209112</t>
  </si>
  <si>
    <t>10</t>
  </si>
  <si>
    <t>M</t>
  </si>
  <si>
    <t>55121237</t>
  </si>
  <si>
    <t>ventil termostatický přímý Q 15-200l/h s automatickou regulací průtoku 3/8"</t>
  </si>
  <si>
    <t>32</t>
  </si>
  <si>
    <t>-1841854392</t>
  </si>
  <si>
    <t>11</t>
  </si>
  <si>
    <t>734209113</t>
  </si>
  <si>
    <t>Montáž závitových armatur se 2 závity G 1/2 (DN 15)</t>
  </si>
  <si>
    <t>-2055878058</t>
  </si>
  <si>
    <t>https://podminky.urs.cz/item/CS_URS_2023_02/734209113</t>
  </si>
  <si>
    <t>12</t>
  </si>
  <si>
    <t>55121244</t>
  </si>
  <si>
    <t>ventil termostatický rohový Q 15-200l/h s automatickou regulací průtoku 1/2"</t>
  </si>
  <si>
    <t>2048793789</t>
  </si>
  <si>
    <t>13</t>
  </si>
  <si>
    <t>55121238</t>
  </si>
  <si>
    <t>ventil termostatický přímý Q 15-200l/h s automatickou regulací průtoku 1/2"</t>
  </si>
  <si>
    <t>1982235090</t>
  </si>
  <si>
    <t>14</t>
  </si>
  <si>
    <t>734209114</t>
  </si>
  <si>
    <t>Montáž závitových armatur se 2 závity G 3/4 (DN 20)</t>
  </si>
  <si>
    <t>810007039</t>
  </si>
  <si>
    <t>https://podminky.urs.cz/item/CS_URS_2023_02/734209114</t>
  </si>
  <si>
    <t>55121247</t>
  </si>
  <si>
    <t>ventil termostatický rohový Q 15-200l/h s automatickou regulací průtoku 3/4"</t>
  </si>
  <si>
    <t>1576968093</t>
  </si>
  <si>
    <t>55121239</t>
  </si>
  <si>
    <t>ventil termostatický přímý Q 15-200l/h s automatickou regulací průtoku 3/4"</t>
  </si>
  <si>
    <t>1724695916</t>
  </si>
  <si>
    <t>17</t>
  </si>
  <si>
    <t>734209115</t>
  </si>
  <si>
    <t>Montáž závitových armatur se 2 závity G 1 (DN 25)</t>
  </si>
  <si>
    <t>797406505</t>
  </si>
  <si>
    <t>https://podminky.urs.cz/item/CS_URS_2023_02/734209115</t>
  </si>
  <si>
    <t>18</t>
  </si>
  <si>
    <t>55121227</t>
  </si>
  <si>
    <t>ventil termostatický přímý s ruční hlavou 1"</t>
  </si>
  <si>
    <t>704161150</t>
  </si>
  <si>
    <t>19</t>
  </si>
  <si>
    <t>998734203</t>
  </si>
  <si>
    <t>Přesun hmot pro armatury stanovený procentní sazbou (%) z ceny vodorovná dopravní vzdálenost do 50 m v objektech výšky přes 12 do 24 m</t>
  </si>
  <si>
    <t>%</t>
  </si>
  <si>
    <t>-269940523</t>
  </si>
  <si>
    <t>https://podminky.urs.cz/item/CS_URS_2023_02/998734203</t>
  </si>
  <si>
    <t>735</t>
  </si>
  <si>
    <t>Ústřední vytápění - otopná tělesa</t>
  </si>
  <si>
    <t>20</t>
  </si>
  <si>
    <t>735191905</t>
  </si>
  <si>
    <t>Ostatní opravy otopných těles odvzdušnění tělesa</t>
  </si>
  <si>
    <t>-987107131</t>
  </si>
  <si>
    <t>https://podminky.urs.cz/item/CS_URS_2023_02/735191905</t>
  </si>
  <si>
    <t>735191910</t>
  </si>
  <si>
    <t>Ostatní opravy otopných těles napuštění vody do otopného systému včetně potrubí (bez kotle a ohříváků) otopných těles</t>
  </si>
  <si>
    <t>m2</t>
  </si>
  <si>
    <t>253930365</t>
  </si>
  <si>
    <t>https://podminky.urs.cz/item/CS_URS_2023_02/735191910</t>
  </si>
  <si>
    <t>22</t>
  </si>
  <si>
    <t>735494811</t>
  </si>
  <si>
    <t>Vypuštění vody z otopných soustav bez kotlů, ohříváků, zásobníků a nádrží</t>
  </si>
  <si>
    <t>820919439</t>
  </si>
  <si>
    <t>https://podminky.urs.cz/item/CS_URS_2023_02/735494811</t>
  </si>
  <si>
    <t>23</t>
  </si>
  <si>
    <t>998735203</t>
  </si>
  <si>
    <t>Přesun hmot pro otopná tělesa stanovený procentní sazbou (%) z ceny vodorovná dopravní vzdálenost do 50 m v objektech výšky přes 12 do 24 m</t>
  </si>
  <si>
    <t>-1406236630</t>
  </si>
  <si>
    <t>https://podminky.urs.cz/item/CS_URS_2023_02/998735203</t>
  </si>
  <si>
    <t>VRN</t>
  </si>
  <si>
    <t>Vedlejší rozpočtové náklady</t>
  </si>
  <si>
    <t>VRN4</t>
  </si>
  <si>
    <t>Inženýrská činnost</t>
  </si>
  <si>
    <t>24</t>
  </si>
  <si>
    <t>043114000</t>
  </si>
  <si>
    <t>Zkoušky tlakové</t>
  </si>
  <si>
    <t>Soub.</t>
  </si>
  <si>
    <t>1024</t>
  </si>
  <si>
    <t>-1197179161</t>
  </si>
  <si>
    <t>https://podminky.urs.cz/item/CS_URS_2023_02/043114000</t>
  </si>
  <si>
    <t>VRN6</t>
  </si>
  <si>
    <t>Územní vlivy</t>
  </si>
  <si>
    <t>25</t>
  </si>
  <si>
    <t>065002000</t>
  </si>
  <si>
    <t>Mimostaveništní doprava materiálů</t>
  </si>
  <si>
    <t>1697359069</t>
  </si>
  <si>
    <t>https://podminky.urs.cz/item/CS_URS_2023_02/065002000</t>
  </si>
  <si>
    <t>VRN7</t>
  </si>
  <si>
    <t>Provozní vlivy</t>
  </si>
  <si>
    <t>26</t>
  </si>
  <si>
    <t>070001000</t>
  </si>
  <si>
    <t>-1228056513</t>
  </si>
  <si>
    <t>https://podminky.urs.cz/item/CS_URS_2023_02/070001000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</si>
  <si>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</si>
  <si>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</si>
  <si>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</si>
  <si>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</si>
  <si>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rekonstrukce </t>
    </r>
    <r>
      <rPr>
        <sz val="8"/>
        <rFont val="Arial CE"/>
        <charset val="238"/>
      </rPr>
      <t>obsahuje sestavu Rekapitulace rekonstrukce a Rekapitulace objektů rekonstrukce a soupisů prací.</t>
    </r>
  </si>
  <si>
    <r>
      <t xml:space="preserve">V sestavě </t>
    </r>
    <r>
      <rPr>
        <b/>
        <sz val="8"/>
        <rFont val="Arial CE"/>
        <charset val="238"/>
      </rPr>
      <t>Rekapitulace rekonstrukce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</si>
  <si>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</si>
  <si>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</si>
  <si>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rekonstrukce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</si>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</sst>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4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4" fontId="25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8" fillId="0" borderId="13" xfId="0" applyNumberFormat="1" applyFont="1" applyBorder="1" applyAlignment="1" applyProtection="1"/>
    <xf numFmtId="166" fontId="28" fillId="0" borderId="14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3" fillId="0" borderId="23" xfId="0" applyFont="1" applyBorder="1" applyAlignment="1" applyProtection="1">
      <alignment horizontal="center" vertical="center"/>
    </xf>
    <xf numFmtId="49" fontId="33" fillId="0" borderId="23" xfId="0" applyNumberFormat="1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center" vertical="center" wrapText="1"/>
    </xf>
    <xf numFmtId="167" fontId="33" fillId="0" borderId="23" xfId="0" applyNumberFormat="1" applyFont="1" applyBorder="1" applyAlignment="1" applyProtection="1">
      <alignment vertical="center"/>
    </xf>
    <xf numFmtId="4" fontId="33" fillId="2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</xf>
    <xf numFmtId="0" fontId="34" fillId="0" borderId="4" xfId="0" applyFont="1" applyBorder="1" applyAlignment="1">
      <alignment vertical="center"/>
    </xf>
    <xf numFmtId="0" fontId="33" fillId="2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7" fontId="19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  <xf numFmtId="0" fontId="0" fillId="0" borderId="0" xfId="0"/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  <xf numFmtId="0" fontId="38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left" wrapText="1"/>
    </xf>
    <xf numFmtId="49" fontId="38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left" vertical="center"/>
    </xf>
    <xf numFmtId="0" fontId="37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734200822" TargetMode="External"/><Relationship Id="rId13" Type="http://schemas.openxmlformats.org/officeDocument/2006/relationships/hyperlink" Target="https://podminky.urs.cz/item/CS_URS_2023_02/998734203" TargetMode="External"/><Relationship Id="rId18" Type="http://schemas.openxmlformats.org/officeDocument/2006/relationships/hyperlink" Target="https://podminky.urs.cz/item/CS_URS_2023_02/043114000" TargetMode="External"/><Relationship Id="rId3" Type="http://schemas.openxmlformats.org/officeDocument/2006/relationships/hyperlink" Target="https://podminky.urs.cz/item/CS_URS_2023_02/997013215" TargetMode="External"/><Relationship Id="rId21" Type="http://schemas.openxmlformats.org/officeDocument/2006/relationships/drawing" Target="../drawings/drawing2.xml"/><Relationship Id="rId7" Type="http://schemas.openxmlformats.org/officeDocument/2006/relationships/hyperlink" Target="https://podminky.urs.cz/item/CS_URS_2023_02/997013813" TargetMode="External"/><Relationship Id="rId12" Type="http://schemas.openxmlformats.org/officeDocument/2006/relationships/hyperlink" Target="https://podminky.urs.cz/item/CS_URS_2023_02/734209115" TargetMode="External"/><Relationship Id="rId17" Type="http://schemas.openxmlformats.org/officeDocument/2006/relationships/hyperlink" Target="https://podminky.urs.cz/item/CS_URS_2023_02/998735203" TargetMode="External"/><Relationship Id="rId2" Type="http://schemas.openxmlformats.org/officeDocument/2006/relationships/hyperlink" Target="https://podminky.urs.cz/item/CS_URS_2023_02/997013115" TargetMode="External"/><Relationship Id="rId16" Type="http://schemas.openxmlformats.org/officeDocument/2006/relationships/hyperlink" Target="https://podminky.urs.cz/item/CS_URS_2023_02/735494811" TargetMode="External"/><Relationship Id="rId20" Type="http://schemas.openxmlformats.org/officeDocument/2006/relationships/hyperlink" Target="https://podminky.urs.cz/item/CS_URS_2023_02/070001000" TargetMode="External"/><Relationship Id="rId1" Type="http://schemas.openxmlformats.org/officeDocument/2006/relationships/hyperlink" Target="https://podminky.urs.cz/item/CS_URS_2023_02/997002611" TargetMode="External"/><Relationship Id="rId6" Type="http://schemas.openxmlformats.org/officeDocument/2006/relationships/hyperlink" Target="https://podminky.urs.cz/item/CS_URS_2023_02/997013509" TargetMode="External"/><Relationship Id="rId11" Type="http://schemas.openxmlformats.org/officeDocument/2006/relationships/hyperlink" Target="https://podminky.urs.cz/item/CS_URS_2023_02/734209114" TargetMode="External"/><Relationship Id="rId5" Type="http://schemas.openxmlformats.org/officeDocument/2006/relationships/hyperlink" Target="https://podminky.urs.cz/item/CS_URS_2023_02/997013501" TargetMode="External"/><Relationship Id="rId15" Type="http://schemas.openxmlformats.org/officeDocument/2006/relationships/hyperlink" Target="https://podminky.urs.cz/item/CS_URS_2023_02/735191910" TargetMode="External"/><Relationship Id="rId10" Type="http://schemas.openxmlformats.org/officeDocument/2006/relationships/hyperlink" Target="https://podminky.urs.cz/item/CS_URS_2023_02/734209113" TargetMode="External"/><Relationship Id="rId19" Type="http://schemas.openxmlformats.org/officeDocument/2006/relationships/hyperlink" Target="https://podminky.urs.cz/item/CS_URS_2023_02/065002000" TargetMode="External"/><Relationship Id="rId4" Type="http://schemas.openxmlformats.org/officeDocument/2006/relationships/hyperlink" Target="https://podminky.urs.cz/item/CS_URS_2023_02/997013219" TargetMode="External"/><Relationship Id="rId9" Type="http://schemas.openxmlformats.org/officeDocument/2006/relationships/hyperlink" Target="https://podminky.urs.cz/item/CS_URS_2023_02/734209112" TargetMode="External"/><Relationship Id="rId14" Type="http://schemas.openxmlformats.org/officeDocument/2006/relationships/hyperlink" Target="https://podminky.urs.cz/item/CS_URS_2023_02/73519190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tabSelected="1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50000000000003" customHeight="1">
      <c r="AR2" s="294"/>
      <c r="AS2" s="294"/>
      <c r="AT2" s="294"/>
      <c r="AU2" s="294"/>
      <c r="AV2" s="294"/>
      <c r="AW2" s="294"/>
      <c r="AX2" s="294"/>
      <c r="AY2" s="294"/>
      <c r="AZ2" s="294"/>
      <c r="BA2" s="294"/>
      <c r="BB2" s="294"/>
      <c r="BC2" s="294"/>
      <c r="BD2" s="294"/>
      <c r="BE2" s="294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5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325" t="s">
        <v>14</v>
      </c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  <c r="AE5" s="326"/>
      <c r="AF5" s="326"/>
      <c r="AG5" s="326"/>
      <c r="AH5" s="326"/>
      <c r="AI5" s="326"/>
      <c r="AJ5" s="326"/>
      <c r="AK5" s="326"/>
      <c r="AL5" s="326"/>
      <c r="AM5" s="326"/>
      <c r="AN5" s="326"/>
      <c r="AO5" s="326"/>
      <c r="AP5" s="21"/>
      <c r="AQ5" s="21"/>
      <c r="AR5" s="19"/>
      <c r="BE5" s="322" t="s">
        <v>15</v>
      </c>
      <c r="BS5" s="16" t="s">
        <v>6</v>
      </c>
    </row>
    <row r="6" spans="1:74" s="1" customFormat="1" ht="36.950000000000003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327" t="s">
        <v>17</v>
      </c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21"/>
      <c r="AQ6" s="21"/>
      <c r="AR6" s="19"/>
      <c r="BE6" s="323"/>
      <c r="BS6" s="16" t="s">
        <v>6</v>
      </c>
    </row>
    <row r="7" spans="1:74" s="1" customFormat="1" ht="12" customHeight="1">
      <c r="B7" s="20"/>
      <c r="C7" s="21"/>
      <c r="D7" s="28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20</v>
      </c>
      <c r="AL7" s="21"/>
      <c r="AM7" s="21"/>
      <c r="AN7" s="26" t="s">
        <v>19</v>
      </c>
      <c r="AO7" s="21"/>
      <c r="AP7" s="21"/>
      <c r="AQ7" s="21"/>
      <c r="AR7" s="19"/>
      <c r="BE7" s="323"/>
      <c r="BS7" s="16" t="s">
        <v>6</v>
      </c>
    </row>
    <row r="8" spans="1:74" s="1" customFormat="1" ht="12" customHeight="1">
      <c r="B8" s="20"/>
      <c r="C8" s="21"/>
      <c r="D8" s="28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23</v>
      </c>
      <c r="AL8" s="21"/>
      <c r="AM8" s="21"/>
      <c r="AN8" s="29" t="s">
        <v>24</v>
      </c>
      <c r="AO8" s="21"/>
      <c r="AP8" s="21"/>
      <c r="AQ8" s="21"/>
      <c r="AR8" s="19"/>
      <c r="BE8" s="323"/>
      <c r="BS8" s="16" t="s">
        <v>6</v>
      </c>
    </row>
    <row r="9" spans="1:74" s="1" customFormat="1" ht="14.45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23"/>
      <c r="BS9" s="16" t="s">
        <v>6</v>
      </c>
    </row>
    <row r="10" spans="1:74" s="1" customFormat="1" ht="12" customHeight="1">
      <c r="B10" s="20"/>
      <c r="C10" s="21"/>
      <c r="D10" s="28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23"/>
      <c r="BS10" s="16" t="s">
        <v>6</v>
      </c>
    </row>
    <row r="11" spans="1:74" s="1" customFormat="1" ht="18.399999999999999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23"/>
      <c r="BS11" s="16" t="s">
        <v>6</v>
      </c>
    </row>
    <row r="12" spans="1:74" s="1" customFormat="1" ht="6.95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23"/>
      <c r="BS12" s="16" t="s">
        <v>6</v>
      </c>
    </row>
    <row r="13" spans="1:74" s="1" customFormat="1" ht="12" customHeight="1">
      <c r="B13" s="20"/>
      <c r="C13" s="21"/>
      <c r="D13" s="28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26</v>
      </c>
      <c r="AL13" s="21"/>
      <c r="AM13" s="21"/>
      <c r="AN13" s="30" t="s">
        <v>30</v>
      </c>
      <c r="AO13" s="21"/>
      <c r="AP13" s="21"/>
      <c r="AQ13" s="21"/>
      <c r="AR13" s="19"/>
      <c r="BE13" s="323"/>
      <c r="BS13" s="16" t="s">
        <v>6</v>
      </c>
    </row>
    <row r="14" spans="1:74" ht="12.75">
      <c r="B14" s="20"/>
      <c r="C14" s="21"/>
      <c r="D14" s="21"/>
      <c r="E14" s="328" t="s">
        <v>30</v>
      </c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28" t="s">
        <v>28</v>
      </c>
      <c r="AL14" s="21"/>
      <c r="AM14" s="21"/>
      <c r="AN14" s="30" t="s">
        <v>30</v>
      </c>
      <c r="AO14" s="21"/>
      <c r="AP14" s="21"/>
      <c r="AQ14" s="21"/>
      <c r="AR14" s="19"/>
      <c r="BE14" s="323"/>
      <c r="BS14" s="16" t="s">
        <v>6</v>
      </c>
    </row>
    <row r="15" spans="1:74" s="1" customFormat="1" ht="6.95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23"/>
      <c r="BS15" s="16" t="s">
        <v>4</v>
      </c>
    </row>
    <row r="16" spans="1:74" s="1" customFormat="1" ht="12" customHeight="1">
      <c r="B16" s="20"/>
      <c r="C16" s="21"/>
      <c r="D16" s="28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23"/>
      <c r="BS16" s="16" t="s">
        <v>4</v>
      </c>
    </row>
    <row r="17" spans="1:71" s="1" customFormat="1" ht="18.399999999999999" customHeight="1">
      <c r="B17" s="20"/>
      <c r="C17" s="21"/>
      <c r="D17" s="21"/>
      <c r="E17" s="26" t="s">
        <v>32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23"/>
      <c r="BS17" s="16" t="s">
        <v>33</v>
      </c>
    </row>
    <row r="18" spans="1:71" s="1" customFormat="1" ht="6.95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23"/>
      <c r="BS18" s="16" t="s">
        <v>6</v>
      </c>
    </row>
    <row r="19" spans="1:71" s="1" customFormat="1" ht="12" customHeight="1">
      <c r="B19" s="20"/>
      <c r="C19" s="21"/>
      <c r="D19" s="28" t="s">
        <v>34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23"/>
      <c r="BS19" s="16" t="s">
        <v>6</v>
      </c>
    </row>
    <row r="20" spans="1:71" s="1" customFormat="1" ht="18.399999999999999" customHeight="1">
      <c r="B20" s="20"/>
      <c r="C20" s="21"/>
      <c r="D20" s="21"/>
      <c r="E20" s="26" t="s">
        <v>35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23"/>
      <c r="BS20" s="16" t="s">
        <v>4</v>
      </c>
    </row>
    <row r="21" spans="1:71" s="1" customFormat="1" ht="6.95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23"/>
    </row>
    <row r="22" spans="1:71" s="1" customFormat="1" ht="12" customHeight="1">
      <c r="B22" s="20"/>
      <c r="C22" s="21"/>
      <c r="D22" s="28" t="s">
        <v>36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23"/>
    </row>
    <row r="23" spans="1:71" s="1" customFormat="1" ht="47.25" customHeight="1">
      <c r="B23" s="20"/>
      <c r="C23" s="21"/>
      <c r="D23" s="21"/>
      <c r="E23" s="330" t="s">
        <v>37</v>
      </c>
      <c r="F23" s="330"/>
      <c r="G23" s="330"/>
      <c r="H23" s="330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330"/>
      <c r="W23" s="330"/>
      <c r="X23" s="330"/>
      <c r="Y23" s="330"/>
      <c r="Z23" s="330"/>
      <c r="AA23" s="330"/>
      <c r="AB23" s="330"/>
      <c r="AC23" s="330"/>
      <c r="AD23" s="330"/>
      <c r="AE23" s="330"/>
      <c r="AF23" s="330"/>
      <c r="AG23" s="330"/>
      <c r="AH23" s="330"/>
      <c r="AI23" s="330"/>
      <c r="AJ23" s="330"/>
      <c r="AK23" s="330"/>
      <c r="AL23" s="330"/>
      <c r="AM23" s="330"/>
      <c r="AN23" s="330"/>
      <c r="AO23" s="21"/>
      <c r="AP23" s="21"/>
      <c r="AQ23" s="21"/>
      <c r="AR23" s="19"/>
      <c r="BE23" s="323"/>
    </row>
    <row r="24" spans="1:71" s="1" customFormat="1" ht="6.95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23"/>
    </row>
    <row r="25" spans="1:71" s="1" customFormat="1" ht="6.95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323"/>
    </row>
    <row r="26" spans="1:71" s="2" customFormat="1" ht="25.9" customHeight="1">
      <c r="A26" s="33"/>
      <c r="B26" s="34"/>
      <c r="C26" s="35"/>
      <c r="D26" s="36" t="s">
        <v>38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31">
        <f>ROUND(AG54,2)</f>
        <v>0</v>
      </c>
      <c r="AL26" s="332"/>
      <c r="AM26" s="332"/>
      <c r="AN26" s="332"/>
      <c r="AO26" s="332"/>
      <c r="AP26" s="35"/>
      <c r="AQ26" s="35"/>
      <c r="AR26" s="38"/>
      <c r="BE26" s="323"/>
    </row>
    <row r="27" spans="1:71" s="2" customFormat="1" ht="6.95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323"/>
    </row>
    <row r="28" spans="1:71" s="2" customFormat="1" ht="12.75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33" t="s">
        <v>39</v>
      </c>
      <c r="M28" s="333"/>
      <c r="N28" s="333"/>
      <c r="O28" s="333"/>
      <c r="P28" s="333"/>
      <c r="Q28" s="35"/>
      <c r="R28" s="35"/>
      <c r="S28" s="35"/>
      <c r="T28" s="35"/>
      <c r="U28" s="35"/>
      <c r="V28" s="35"/>
      <c r="W28" s="333" t="s">
        <v>40</v>
      </c>
      <c r="X28" s="333"/>
      <c r="Y28" s="333"/>
      <c r="Z28" s="333"/>
      <c r="AA28" s="333"/>
      <c r="AB28" s="333"/>
      <c r="AC28" s="333"/>
      <c r="AD28" s="333"/>
      <c r="AE28" s="333"/>
      <c r="AF28" s="35"/>
      <c r="AG28" s="35"/>
      <c r="AH28" s="35"/>
      <c r="AI28" s="35"/>
      <c r="AJ28" s="35"/>
      <c r="AK28" s="333" t="s">
        <v>41</v>
      </c>
      <c r="AL28" s="333"/>
      <c r="AM28" s="333"/>
      <c r="AN28" s="333"/>
      <c r="AO28" s="333"/>
      <c r="AP28" s="35"/>
      <c r="AQ28" s="35"/>
      <c r="AR28" s="38"/>
      <c r="BE28" s="323"/>
    </row>
    <row r="29" spans="1:71" s="3" customFormat="1" ht="14.45" customHeight="1">
      <c r="B29" s="39"/>
      <c r="C29" s="40"/>
      <c r="D29" s="28" t="s">
        <v>42</v>
      </c>
      <c r="E29" s="40"/>
      <c r="F29" s="28" t="s">
        <v>43</v>
      </c>
      <c r="G29" s="40"/>
      <c r="H29" s="40"/>
      <c r="I29" s="40"/>
      <c r="J29" s="40"/>
      <c r="K29" s="40"/>
      <c r="L29" s="317">
        <v>0.21</v>
      </c>
      <c r="M29" s="316"/>
      <c r="N29" s="316"/>
      <c r="O29" s="316"/>
      <c r="P29" s="316"/>
      <c r="Q29" s="40"/>
      <c r="R29" s="40"/>
      <c r="S29" s="40"/>
      <c r="T29" s="40"/>
      <c r="U29" s="40"/>
      <c r="V29" s="40"/>
      <c r="W29" s="315">
        <f>ROUND(AZ54, 2)</f>
        <v>0</v>
      </c>
      <c r="X29" s="316"/>
      <c r="Y29" s="316"/>
      <c r="Z29" s="316"/>
      <c r="AA29" s="316"/>
      <c r="AB29" s="316"/>
      <c r="AC29" s="316"/>
      <c r="AD29" s="316"/>
      <c r="AE29" s="316"/>
      <c r="AF29" s="40"/>
      <c r="AG29" s="40"/>
      <c r="AH29" s="40"/>
      <c r="AI29" s="40"/>
      <c r="AJ29" s="40"/>
      <c r="AK29" s="315">
        <f>ROUND(AV54, 2)</f>
        <v>0</v>
      </c>
      <c r="AL29" s="316"/>
      <c r="AM29" s="316"/>
      <c r="AN29" s="316"/>
      <c r="AO29" s="316"/>
      <c r="AP29" s="40"/>
      <c r="AQ29" s="40"/>
      <c r="AR29" s="41"/>
      <c r="BE29" s="324"/>
    </row>
    <row r="30" spans="1:71" s="3" customFormat="1" ht="14.45" customHeight="1">
      <c r="B30" s="39"/>
      <c r="C30" s="40"/>
      <c r="D30" s="40"/>
      <c r="E30" s="40"/>
      <c r="F30" s="28" t="s">
        <v>44</v>
      </c>
      <c r="G30" s="40"/>
      <c r="H30" s="40"/>
      <c r="I30" s="40"/>
      <c r="J30" s="40"/>
      <c r="K30" s="40"/>
      <c r="L30" s="317">
        <v>0.15</v>
      </c>
      <c r="M30" s="316"/>
      <c r="N30" s="316"/>
      <c r="O30" s="316"/>
      <c r="P30" s="316"/>
      <c r="Q30" s="40"/>
      <c r="R30" s="40"/>
      <c r="S30" s="40"/>
      <c r="T30" s="40"/>
      <c r="U30" s="40"/>
      <c r="V30" s="40"/>
      <c r="W30" s="315">
        <f>ROUND(BA54, 2)</f>
        <v>0</v>
      </c>
      <c r="X30" s="316"/>
      <c r="Y30" s="316"/>
      <c r="Z30" s="316"/>
      <c r="AA30" s="316"/>
      <c r="AB30" s="316"/>
      <c r="AC30" s="316"/>
      <c r="AD30" s="316"/>
      <c r="AE30" s="316"/>
      <c r="AF30" s="40"/>
      <c r="AG30" s="40"/>
      <c r="AH30" s="40"/>
      <c r="AI30" s="40"/>
      <c r="AJ30" s="40"/>
      <c r="AK30" s="315">
        <f>ROUND(AW54, 2)</f>
        <v>0</v>
      </c>
      <c r="AL30" s="316"/>
      <c r="AM30" s="316"/>
      <c r="AN30" s="316"/>
      <c r="AO30" s="316"/>
      <c r="AP30" s="40"/>
      <c r="AQ30" s="40"/>
      <c r="AR30" s="41"/>
      <c r="BE30" s="324"/>
    </row>
    <row r="31" spans="1:71" s="3" customFormat="1" ht="14.45" hidden="1" customHeight="1">
      <c r="B31" s="39"/>
      <c r="C31" s="40"/>
      <c r="D31" s="40"/>
      <c r="E31" s="40"/>
      <c r="F31" s="28" t="s">
        <v>45</v>
      </c>
      <c r="G31" s="40"/>
      <c r="H31" s="40"/>
      <c r="I31" s="40"/>
      <c r="J31" s="40"/>
      <c r="K31" s="40"/>
      <c r="L31" s="317">
        <v>0.21</v>
      </c>
      <c r="M31" s="316"/>
      <c r="N31" s="316"/>
      <c r="O31" s="316"/>
      <c r="P31" s="316"/>
      <c r="Q31" s="40"/>
      <c r="R31" s="40"/>
      <c r="S31" s="40"/>
      <c r="T31" s="40"/>
      <c r="U31" s="40"/>
      <c r="V31" s="40"/>
      <c r="W31" s="315">
        <f>ROUND(BB54, 2)</f>
        <v>0</v>
      </c>
      <c r="X31" s="316"/>
      <c r="Y31" s="316"/>
      <c r="Z31" s="316"/>
      <c r="AA31" s="316"/>
      <c r="AB31" s="316"/>
      <c r="AC31" s="316"/>
      <c r="AD31" s="316"/>
      <c r="AE31" s="316"/>
      <c r="AF31" s="40"/>
      <c r="AG31" s="40"/>
      <c r="AH31" s="40"/>
      <c r="AI31" s="40"/>
      <c r="AJ31" s="40"/>
      <c r="AK31" s="315">
        <v>0</v>
      </c>
      <c r="AL31" s="316"/>
      <c r="AM31" s="316"/>
      <c r="AN31" s="316"/>
      <c r="AO31" s="316"/>
      <c r="AP31" s="40"/>
      <c r="AQ31" s="40"/>
      <c r="AR31" s="41"/>
      <c r="BE31" s="324"/>
    </row>
    <row r="32" spans="1:71" s="3" customFormat="1" ht="14.45" hidden="1" customHeight="1">
      <c r="B32" s="39"/>
      <c r="C32" s="40"/>
      <c r="D32" s="40"/>
      <c r="E32" s="40"/>
      <c r="F32" s="28" t="s">
        <v>46</v>
      </c>
      <c r="G32" s="40"/>
      <c r="H32" s="40"/>
      <c r="I32" s="40"/>
      <c r="J32" s="40"/>
      <c r="K32" s="40"/>
      <c r="L32" s="317">
        <v>0.15</v>
      </c>
      <c r="M32" s="316"/>
      <c r="N32" s="316"/>
      <c r="O32" s="316"/>
      <c r="P32" s="316"/>
      <c r="Q32" s="40"/>
      <c r="R32" s="40"/>
      <c r="S32" s="40"/>
      <c r="T32" s="40"/>
      <c r="U32" s="40"/>
      <c r="V32" s="40"/>
      <c r="W32" s="315">
        <f>ROUND(BC54, 2)</f>
        <v>0</v>
      </c>
      <c r="X32" s="316"/>
      <c r="Y32" s="316"/>
      <c r="Z32" s="316"/>
      <c r="AA32" s="316"/>
      <c r="AB32" s="316"/>
      <c r="AC32" s="316"/>
      <c r="AD32" s="316"/>
      <c r="AE32" s="316"/>
      <c r="AF32" s="40"/>
      <c r="AG32" s="40"/>
      <c r="AH32" s="40"/>
      <c r="AI32" s="40"/>
      <c r="AJ32" s="40"/>
      <c r="AK32" s="315">
        <v>0</v>
      </c>
      <c r="AL32" s="316"/>
      <c r="AM32" s="316"/>
      <c r="AN32" s="316"/>
      <c r="AO32" s="316"/>
      <c r="AP32" s="40"/>
      <c r="AQ32" s="40"/>
      <c r="AR32" s="41"/>
      <c r="BE32" s="324"/>
    </row>
    <row r="33" spans="1:57" s="3" customFormat="1" ht="14.45" hidden="1" customHeight="1">
      <c r="B33" s="39"/>
      <c r="C33" s="40"/>
      <c r="D33" s="40"/>
      <c r="E33" s="40"/>
      <c r="F33" s="28" t="s">
        <v>47</v>
      </c>
      <c r="G33" s="40"/>
      <c r="H33" s="40"/>
      <c r="I33" s="40"/>
      <c r="J33" s="40"/>
      <c r="K33" s="40"/>
      <c r="L33" s="317">
        <v>0</v>
      </c>
      <c r="M33" s="316"/>
      <c r="N33" s="316"/>
      <c r="O33" s="316"/>
      <c r="P33" s="316"/>
      <c r="Q33" s="40"/>
      <c r="R33" s="40"/>
      <c r="S33" s="40"/>
      <c r="T33" s="40"/>
      <c r="U33" s="40"/>
      <c r="V33" s="40"/>
      <c r="W33" s="315">
        <f>ROUND(BD54, 2)</f>
        <v>0</v>
      </c>
      <c r="X33" s="316"/>
      <c r="Y33" s="316"/>
      <c r="Z33" s="316"/>
      <c r="AA33" s="316"/>
      <c r="AB33" s="316"/>
      <c r="AC33" s="316"/>
      <c r="AD33" s="316"/>
      <c r="AE33" s="316"/>
      <c r="AF33" s="40"/>
      <c r="AG33" s="40"/>
      <c r="AH33" s="40"/>
      <c r="AI33" s="40"/>
      <c r="AJ33" s="40"/>
      <c r="AK33" s="315">
        <v>0</v>
      </c>
      <c r="AL33" s="316"/>
      <c r="AM33" s="316"/>
      <c r="AN33" s="316"/>
      <c r="AO33" s="316"/>
      <c r="AP33" s="40"/>
      <c r="AQ33" s="40"/>
      <c r="AR33" s="41"/>
    </row>
    <row r="34" spans="1:57" s="2" customFormat="1" ht="6.95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33"/>
    </row>
    <row r="35" spans="1:57" s="2" customFormat="1" ht="25.9" customHeight="1">
      <c r="A35" s="33"/>
      <c r="B35" s="34"/>
      <c r="C35" s="42"/>
      <c r="D35" s="43" t="s">
        <v>48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49</v>
      </c>
      <c r="U35" s="44"/>
      <c r="V35" s="44"/>
      <c r="W35" s="44"/>
      <c r="X35" s="318" t="s">
        <v>50</v>
      </c>
      <c r="Y35" s="319"/>
      <c r="Z35" s="319"/>
      <c r="AA35" s="319"/>
      <c r="AB35" s="319"/>
      <c r="AC35" s="44"/>
      <c r="AD35" s="44"/>
      <c r="AE35" s="44"/>
      <c r="AF35" s="44"/>
      <c r="AG35" s="44"/>
      <c r="AH35" s="44"/>
      <c r="AI35" s="44"/>
      <c r="AJ35" s="44"/>
      <c r="AK35" s="320">
        <f>SUM(AK26:AK33)</f>
        <v>0</v>
      </c>
      <c r="AL35" s="319"/>
      <c r="AM35" s="319"/>
      <c r="AN35" s="319"/>
      <c r="AO35" s="321"/>
      <c r="AP35" s="42"/>
      <c r="AQ35" s="42"/>
      <c r="AR35" s="38"/>
      <c r="BE35" s="33"/>
    </row>
    <row r="36" spans="1:57" s="2" customFormat="1" ht="6.95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6.95" customHeight="1">
      <c r="A37" s="33"/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38"/>
      <c r="BE37" s="33"/>
    </row>
    <row r="41" spans="1:57" s="2" customFormat="1" ht="6.95" customHeight="1">
      <c r="A41" s="33"/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38"/>
      <c r="BE41" s="33"/>
    </row>
    <row r="42" spans="1:57" s="2" customFormat="1" ht="24.95" customHeight="1">
      <c r="A42" s="33"/>
      <c r="B42" s="34"/>
      <c r="C42" s="22" t="s">
        <v>51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8"/>
      <c r="BE42" s="33"/>
    </row>
    <row r="43" spans="1:57" s="2" customFormat="1" ht="6.95" customHeight="1">
      <c r="A43" s="33"/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8"/>
      <c r="BE43" s="33"/>
    </row>
    <row r="44" spans="1:57" s="4" customFormat="1" ht="12" customHeight="1">
      <c r="B44" s="50"/>
      <c r="C44" s="28" t="s">
        <v>13</v>
      </c>
      <c r="D44" s="51"/>
      <c r="E44" s="51"/>
      <c r="F44" s="51"/>
      <c r="G44" s="51"/>
      <c r="H44" s="51"/>
      <c r="I44" s="51"/>
      <c r="J44" s="51"/>
      <c r="K44" s="51"/>
      <c r="L44" s="51" t="str">
        <f>K5</f>
        <v>230718</v>
      </c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2"/>
    </row>
    <row r="45" spans="1:57" s="5" customFormat="1" ht="36.950000000000003" customHeight="1">
      <c r="B45" s="53"/>
      <c r="C45" s="54" t="s">
        <v>16</v>
      </c>
      <c r="D45" s="55"/>
      <c r="E45" s="55"/>
      <c r="F45" s="55"/>
      <c r="G45" s="55"/>
      <c r="H45" s="55"/>
      <c r="I45" s="55"/>
      <c r="J45" s="55"/>
      <c r="K45" s="55"/>
      <c r="L45" s="304" t="str">
        <f>K6</f>
        <v>Výměna termostatických ventilů v objektu Ostrovského 16, Praha 5</v>
      </c>
      <c r="M45" s="305"/>
      <c r="N45" s="305"/>
      <c r="O45" s="305"/>
      <c r="P45" s="305"/>
      <c r="Q45" s="305"/>
      <c r="R45" s="305"/>
      <c r="S45" s="305"/>
      <c r="T45" s="305"/>
      <c r="U45" s="305"/>
      <c r="V45" s="305"/>
      <c r="W45" s="305"/>
      <c r="X45" s="305"/>
      <c r="Y45" s="305"/>
      <c r="Z45" s="305"/>
      <c r="AA45" s="305"/>
      <c r="AB45" s="305"/>
      <c r="AC45" s="305"/>
      <c r="AD45" s="305"/>
      <c r="AE45" s="305"/>
      <c r="AF45" s="305"/>
      <c r="AG45" s="305"/>
      <c r="AH45" s="305"/>
      <c r="AI45" s="305"/>
      <c r="AJ45" s="305"/>
      <c r="AK45" s="305"/>
      <c r="AL45" s="305"/>
      <c r="AM45" s="305"/>
      <c r="AN45" s="305"/>
      <c r="AO45" s="305"/>
      <c r="AP45" s="55"/>
      <c r="AQ45" s="55"/>
      <c r="AR45" s="56"/>
    </row>
    <row r="46" spans="1:57" s="2" customFormat="1" ht="6.95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8"/>
      <c r="BE46" s="33"/>
    </row>
    <row r="47" spans="1:57" s="2" customFormat="1" ht="12" customHeight="1">
      <c r="A47" s="33"/>
      <c r="B47" s="34"/>
      <c r="C47" s="28" t="s">
        <v>21</v>
      </c>
      <c r="D47" s="35"/>
      <c r="E47" s="35"/>
      <c r="F47" s="35"/>
      <c r="G47" s="35"/>
      <c r="H47" s="35"/>
      <c r="I47" s="35"/>
      <c r="J47" s="35"/>
      <c r="K47" s="35"/>
      <c r="L47" s="57" t="str">
        <f>IF(K8="","",K8)</f>
        <v>Praha 5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8" t="s">
        <v>23</v>
      </c>
      <c r="AJ47" s="35"/>
      <c r="AK47" s="35"/>
      <c r="AL47" s="35"/>
      <c r="AM47" s="306" t="str">
        <f>IF(AN8= "","",AN8)</f>
        <v>17. 7. 2023</v>
      </c>
      <c r="AN47" s="306"/>
      <c r="AO47" s="35"/>
      <c r="AP47" s="35"/>
      <c r="AQ47" s="35"/>
      <c r="AR47" s="38"/>
      <c r="BE47" s="33"/>
    </row>
    <row r="48" spans="1:57" s="2" customFormat="1" ht="6.95" customHeight="1">
      <c r="A48" s="33"/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8"/>
      <c r="BE48" s="33"/>
    </row>
    <row r="49" spans="1:90" s="2" customFormat="1" ht="15.2" customHeight="1">
      <c r="A49" s="33"/>
      <c r="B49" s="34"/>
      <c r="C49" s="28" t="s">
        <v>25</v>
      </c>
      <c r="D49" s="35"/>
      <c r="E49" s="35"/>
      <c r="F49" s="35"/>
      <c r="G49" s="35"/>
      <c r="H49" s="35"/>
      <c r="I49" s="35"/>
      <c r="J49" s="35"/>
      <c r="K49" s="35"/>
      <c r="L49" s="51" t="str">
        <f>IF(E11= "","",E11)</f>
        <v>Městká část Praha 5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8" t="s">
        <v>31</v>
      </c>
      <c r="AJ49" s="35"/>
      <c r="AK49" s="35"/>
      <c r="AL49" s="35"/>
      <c r="AM49" s="307" t="str">
        <f>IF(E17="","",E17)</f>
        <v xml:space="preserve"> </v>
      </c>
      <c r="AN49" s="308"/>
      <c r="AO49" s="308"/>
      <c r="AP49" s="308"/>
      <c r="AQ49" s="35"/>
      <c r="AR49" s="38"/>
      <c r="AS49" s="309" t="s">
        <v>52</v>
      </c>
      <c r="AT49" s="310"/>
      <c r="AU49" s="59"/>
      <c r="AV49" s="59"/>
      <c r="AW49" s="59"/>
      <c r="AX49" s="59"/>
      <c r="AY49" s="59"/>
      <c r="AZ49" s="59"/>
      <c r="BA49" s="59"/>
      <c r="BB49" s="59"/>
      <c r="BC49" s="59"/>
      <c r="BD49" s="60"/>
      <c r="BE49" s="33"/>
    </row>
    <row r="50" spans="1:90" s="2" customFormat="1" ht="25.7" customHeight="1">
      <c r="A50" s="33"/>
      <c r="B50" s="34"/>
      <c r="C50" s="28" t="s">
        <v>29</v>
      </c>
      <c r="D50" s="35"/>
      <c r="E50" s="35"/>
      <c r="F50" s="35"/>
      <c r="G50" s="35"/>
      <c r="H50" s="35"/>
      <c r="I50" s="35"/>
      <c r="J50" s="35"/>
      <c r="K50" s="35"/>
      <c r="L50" s="51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8" t="s">
        <v>34</v>
      </c>
      <c r="AJ50" s="35"/>
      <c r="AK50" s="35"/>
      <c r="AL50" s="35"/>
      <c r="AM50" s="307" t="str">
        <f>IF(E20="","",E20)</f>
        <v>Pavel Šmahel - MAPAMI s.r.o.</v>
      </c>
      <c r="AN50" s="308"/>
      <c r="AO50" s="308"/>
      <c r="AP50" s="308"/>
      <c r="AQ50" s="35"/>
      <c r="AR50" s="38"/>
      <c r="AS50" s="311"/>
      <c r="AT50" s="312"/>
      <c r="AU50" s="61"/>
      <c r="AV50" s="61"/>
      <c r="AW50" s="61"/>
      <c r="AX50" s="61"/>
      <c r="AY50" s="61"/>
      <c r="AZ50" s="61"/>
      <c r="BA50" s="61"/>
      <c r="BB50" s="61"/>
      <c r="BC50" s="61"/>
      <c r="BD50" s="62"/>
      <c r="BE50" s="33"/>
    </row>
    <row r="51" spans="1:90" s="2" customFormat="1" ht="10.9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8"/>
      <c r="AS51" s="313"/>
      <c r="AT51" s="314"/>
      <c r="AU51" s="63"/>
      <c r="AV51" s="63"/>
      <c r="AW51" s="63"/>
      <c r="AX51" s="63"/>
      <c r="AY51" s="63"/>
      <c r="AZ51" s="63"/>
      <c r="BA51" s="63"/>
      <c r="BB51" s="63"/>
      <c r="BC51" s="63"/>
      <c r="BD51" s="64"/>
      <c r="BE51" s="33"/>
    </row>
    <row r="52" spans="1:90" s="2" customFormat="1" ht="29.25" customHeight="1">
      <c r="A52" s="33"/>
      <c r="B52" s="34"/>
      <c r="C52" s="295" t="s">
        <v>53</v>
      </c>
      <c r="D52" s="296"/>
      <c r="E52" s="296"/>
      <c r="F52" s="296"/>
      <c r="G52" s="296"/>
      <c r="H52" s="65"/>
      <c r="I52" s="297" t="s">
        <v>54</v>
      </c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  <c r="AG52" s="298" t="s">
        <v>55</v>
      </c>
      <c r="AH52" s="296"/>
      <c r="AI52" s="296"/>
      <c r="AJ52" s="296"/>
      <c r="AK52" s="296"/>
      <c r="AL52" s="296"/>
      <c r="AM52" s="296"/>
      <c r="AN52" s="297" t="s">
        <v>56</v>
      </c>
      <c r="AO52" s="296"/>
      <c r="AP52" s="296"/>
      <c r="AQ52" s="66" t="s">
        <v>57</v>
      </c>
      <c r="AR52" s="38"/>
      <c r="AS52" s="67" t="s">
        <v>58</v>
      </c>
      <c r="AT52" s="68" t="s">
        <v>59</v>
      </c>
      <c r="AU52" s="68" t="s">
        <v>60</v>
      </c>
      <c r="AV52" s="68" t="s">
        <v>61</v>
      </c>
      <c r="AW52" s="68" t="s">
        <v>62</v>
      </c>
      <c r="AX52" s="68" t="s">
        <v>63</v>
      </c>
      <c r="AY52" s="68" t="s">
        <v>64</v>
      </c>
      <c r="AZ52" s="68" t="s">
        <v>65</v>
      </c>
      <c r="BA52" s="68" t="s">
        <v>66</v>
      </c>
      <c r="BB52" s="68" t="s">
        <v>67</v>
      </c>
      <c r="BC52" s="68" t="s">
        <v>68</v>
      </c>
      <c r="BD52" s="69" t="s">
        <v>69</v>
      </c>
      <c r="BE52" s="33"/>
    </row>
    <row r="53" spans="1:90" s="2" customFormat="1" ht="10.9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8"/>
      <c r="AS53" s="70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2"/>
      <c r="BE53" s="33"/>
    </row>
    <row r="54" spans="1:90" s="6" customFormat="1" ht="32.450000000000003" customHeight="1">
      <c r="B54" s="73"/>
      <c r="C54" s="74" t="s">
        <v>70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302">
        <f>ROUND(AG55,2)</f>
        <v>0</v>
      </c>
      <c r="AH54" s="302"/>
      <c r="AI54" s="302"/>
      <c r="AJ54" s="302"/>
      <c r="AK54" s="302"/>
      <c r="AL54" s="302"/>
      <c r="AM54" s="302"/>
      <c r="AN54" s="303">
        <f>SUM(AG54,AT54)</f>
        <v>0</v>
      </c>
      <c r="AO54" s="303"/>
      <c r="AP54" s="303"/>
      <c r="AQ54" s="77" t="s">
        <v>19</v>
      </c>
      <c r="AR54" s="78"/>
      <c r="AS54" s="79">
        <f>ROUND(AS55,2)</f>
        <v>0</v>
      </c>
      <c r="AT54" s="80">
        <f>ROUND(SUM(AV54:AW54),2)</f>
        <v>0</v>
      </c>
      <c r="AU54" s="81">
        <f>ROUND(AU55,5)</f>
        <v>0</v>
      </c>
      <c r="AV54" s="80">
        <f>ROUND(AZ54*L29,2)</f>
        <v>0</v>
      </c>
      <c r="AW54" s="80">
        <f>ROUND(BA54*L30,2)</f>
        <v>0</v>
      </c>
      <c r="AX54" s="80">
        <f>ROUND(BB54*L29,2)</f>
        <v>0</v>
      </c>
      <c r="AY54" s="80">
        <f>ROUND(BC54*L30,2)</f>
        <v>0</v>
      </c>
      <c r="AZ54" s="80">
        <f>ROUND(AZ55,2)</f>
        <v>0</v>
      </c>
      <c r="BA54" s="80">
        <f>ROUND(BA55,2)</f>
        <v>0</v>
      </c>
      <c r="BB54" s="80">
        <f>ROUND(BB55,2)</f>
        <v>0</v>
      </c>
      <c r="BC54" s="80">
        <f>ROUND(BC55,2)</f>
        <v>0</v>
      </c>
      <c r="BD54" s="82">
        <f>ROUND(BD55,2)</f>
        <v>0</v>
      </c>
      <c r="BS54" s="83" t="s">
        <v>71</v>
      </c>
      <c r="BT54" s="83" t="s">
        <v>72</v>
      </c>
      <c r="BV54" s="83" t="s">
        <v>73</v>
      </c>
      <c r="BW54" s="83" t="s">
        <v>5</v>
      </c>
      <c r="BX54" s="83" t="s">
        <v>74</v>
      </c>
      <c r="CL54" s="83" t="s">
        <v>19</v>
      </c>
    </row>
    <row r="55" spans="1:90" s="7" customFormat="1" ht="24.75" customHeight="1">
      <c r="A55" s="84" t="s">
        <v>75</v>
      </c>
      <c r="B55" s="85"/>
      <c r="C55" s="86"/>
      <c r="D55" s="301" t="s">
        <v>14</v>
      </c>
      <c r="E55" s="301"/>
      <c r="F55" s="301"/>
      <c r="G55" s="301"/>
      <c r="H55" s="301"/>
      <c r="I55" s="87"/>
      <c r="J55" s="301" t="s">
        <v>17</v>
      </c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  <c r="AD55" s="301"/>
      <c r="AE55" s="301"/>
      <c r="AF55" s="301"/>
      <c r="AG55" s="299">
        <f>'230718 - Výměna termostat...'!J28</f>
        <v>0</v>
      </c>
      <c r="AH55" s="300"/>
      <c r="AI55" s="300"/>
      <c r="AJ55" s="300"/>
      <c r="AK55" s="300"/>
      <c r="AL55" s="300"/>
      <c r="AM55" s="300"/>
      <c r="AN55" s="299">
        <f>SUM(AG55,AT55)</f>
        <v>0</v>
      </c>
      <c r="AO55" s="300"/>
      <c r="AP55" s="300"/>
      <c r="AQ55" s="88" t="s">
        <v>76</v>
      </c>
      <c r="AR55" s="89"/>
      <c r="AS55" s="90">
        <v>0</v>
      </c>
      <c r="AT55" s="91">
        <f>ROUND(SUM(AV55:AW55),2)</f>
        <v>0</v>
      </c>
      <c r="AU55" s="92">
        <f>'230718 - Výměna termostat...'!P82</f>
        <v>0</v>
      </c>
      <c r="AV55" s="91">
        <f>'230718 - Výměna termostat...'!J31</f>
        <v>0</v>
      </c>
      <c r="AW55" s="91">
        <f>'230718 - Výměna termostat...'!J32</f>
        <v>0</v>
      </c>
      <c r="AX55" s="91">
        <f>'230718 - Výměna termostat...'!J33</f>
        <v>0</v>
      </c>
      <c r="AY55" s="91">
        <f>'230718 - Výměna termostat...'!J34</f>
        <v>0</v>
      </c>
      <c r="AZ55" s="91">
        <f>'230718 - Výměna termostat...'!F31</f>
        <v>0</v>
      </c>
      <c r="BA55" s="91">
        <f>'230718 - Výměna termostat...'!F32</f>
        <v>0</v>
      </c>
      <c r="BB55" s="91">
        <f>'230718 - Výměna termostat...'!F33</f>
        <v>0</v>
      </c>
      <c r="BC55" s="91">
        <f>'230718 - Výměna termostat...'!F34</f>
        <v>0</v>
      </c>
      <c r="BD55" s="93">
        <f>'230718 - Výměna termostat...'!F35</f>
        <v>0</v>
      </c>
      <c r="BT55" s="94" t="s">
        <v>77</v>
      </c>
      <c r="BU55" s="94" t="s">
        <v>78</v>
      </c>
      <c r="BV55" s="94" t="s">
        <v>73</v>
      </c>
      <c r="BW55" s="94" t="s">
        <v>5</v>
      </c>
      <c r="BX55" s="94" t="s">
        <v>74</v>
      </c>
      <c r="CL55" s="94" t="s">
        <v>19</v>
      </c>
    </row>
    <row r="56" spans="1:90" s="2" customFormat="1" ht="30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8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</row>
    <row r="57" spans="1:90" s="2" customFormat="1" ht="6.95" customHeight="1">
      <c r="A57" s="33"/>
      <c r="B57" s="46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38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</row>
  </sheetData>
  <sheetProtection algorithmName="SHA-512" hashValue="LNKLIKwvls7T1/RBRuuZYQQUUydRnQaFiHoTnnlJ85QYx2FW7dJXQMp+r62/Jt1SXApB1KuIY1R9vZWiEP6y4g==" saltValue="CMpGbAmho6A1wBoqyBZxkF5trkECW+Q/fKh49P5qER1Dl9HojDOu9Uak1jo9dOZbfSrw/sXzZ+sQXIo7TKyqBA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55:AP55"/>
    <mergeCell ref="AG55:AM55"/>
    <mergeCell ref="D55:H55"/>
    <mergeCell ref="J55:AF55"/>
    <mergeCell ref="AG54:AM54"/>
    <mergeCell ref="AN54:AP54"/>
    <mergeCell ref="AR2:BE2"/>
    <mergeCell ref="C52:G52"/>
    <mergeCell ref="I52:AF52"/>
    <mergeCell ref="AG52:AM52"/>
    <mergeCell ref="AN52:AP52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</mergeCells>
  <hyperlinks>
    <hyperlink ref="A55" location="'230718 - Výměna termostat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9"/>
  <sheetViews>
    <sheetView showGridLines="0" topLeftCell="A117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AT2" s="16" t="s">
        <v>5</v>
      </c>
    </row>
    <row r="3" spans="1:46" s="1" customFormat="1" ht="6.95" customHeight="1">
      <c r="B3" s="95"/>
      <c r="C3" s="96"/>
      <c r="D3" s="96"/>
      <c r="E3" s="96"/>
      <c r="F3" s="96"/>
      <c r="G3" s="96"/>
      <c r="H3" s="96"/>
      <c r="I3" s="96"/>
      <c r="J3" s="96"/>
      <c r="K3" s="96"/>
      <c r="L3" s="19"/>
      <c r="AT3" s="16" t="s">
        <v>79</v>
      </c>
    </row>
    <row r="4" spans="1:46" s="1" customFormat="1" ht="24.95" customHeight="1">
      <c r="B4" s="19"/>
      <c r="D4" s="97" t="s">
        <v>80</v>
      </c>
      <c r="L4" s="19"/>
      <c r="M4" s="98" t="s">
        <v>10</v>
      </c>
      <c r="AT4" s="16" t="s">
        <v>4</v>
      </c>
    </row>
    <row r="5" spans="1:46" s="1" customFormat="1" ht="6.95" customHeight="1">
      <c r="B5" s="19"/>
      <c r="L5" s="19"/>
    </row>
    <row r="6" spans="1:46" s="2" customFormat="1" ht="12" customHeight="1">
      <c r="A6" s="33"/>
      <c r="B6" s="38"/>
      <c r="C6" s="33"/>
      <c r="D6" s="99" t="s">
        <v>16</v>
      </c>
      <c r="E6" s="33"/>
      <c r="F6" s="33"/>
      <c r="G6" s="33"/>
      <c r="H6" s="33"/>
      <c r="I6" s="33"/>
      <c r="J6" s="33"/>
      <c r="K6" s="33"/>
      <c r="L6" s="100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</row>
    <row r="7" spans="1:46" s="2" customFormat="1" ht="16.5" customHeight="1">
      <c r="A7" s="33"/>
      <c r="B7" s="38"/>
      <c r="C7" s="33"/>
      <c r="D7" s="33"/>
      <c r="E7" s="334" t="s">
        <v>17</v>
      </c>
      <c r="F7" s="335"/>
      <c r="G7" s="335"/>
      <c r="H7" s="335"/>
      <c r="I7" s="33"/>
      <c r="J7" s="33"/>
      <c r="K7" s="33"/>
      <c r="L7" s="100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</row>
    <row r="8" spans="1:46" s="2" customFormat="1">
      <c r="A8" s="33"/>
      <c r="B8" s="38"/>
      <c r="C8" s="33"/>
      <c r="D8" s="33"/>
      <c r="E8" s="33"/>
      <c r="F8" s="33"/>
      <c r="G8" s="33"/>
      <c r="H8" s="33"/>
      <c r="I8" s="33"/>
      <c r="J8" s="33"/>
      <c r="K8" s="33"/>
      <c r="L8" s="10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2" customHeight="1">
      <c r="A9" s="33"/>
      <c r="B9" s="38"/>
      <c r="C9" s="33"/>
      <c r="D9" s="99" t="s">
        <v>18</v>
      </c>
      <c r="E9" s="33"/>
      <c r="F9" s="101" t="s">
        <v>19</v>
      </c>
      <c r="G9" s="33"/>
      <c r="H9" s="33"/>
      <c r="I9" s="99" t="s">
        <v>20</v>
      </c>
      <c r="J9" s="101" t="s">
        <v>19</v>
      </c>
      <c r="K9" s="33"/>
      <c r="L9" s="10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8"/>
      <c r="C10" s="33"/>
      <c r="D10" s="99" t="s">
        <v>21</v>
      </c>
      <c r="E10" s="33"/>
      <c r="F10" s="101" t="s">
        <v>22</v>
      </c>
      <c r="G10" s="33"/>
      <c r="H10" s="33"/>
      <c r="I10" s="99" t="s">
        <v>23</v>
      </c>
      <c r="J10" s="102" t="str">
        <f>'Rekapitulace zakázky'!AN8</f>
        <v>17. 7. 2023</v>
      </c>
      <c r="K10" s="33"/>
      <c r="L10" s="10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0.9" customHeight="1">
      <c r="A11" s="33"/>
      <c r="B11" s="38"/>
      <c r="C11" s="33"/>
      <c r="D11" s="33"/>
      <c r="E11" s="33"/>
      <c r="F11" s="33"/>
      <c r="G11" s="33"/>
      <c r="H11" s="33"/>
      <c r="I11" s="33"/>
      <c r="J11" s="33"/>
      <c r="K11" s="33"/>
      <c r="L11" s="10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99" t="s">
        <v>25</v>
      </c>
      <c r="E12" s="33"/>
      <c r="F12" s="33"/>
      <c r="G12" s="33"/>
      <c r="H12" s="33"/>
      <c r="I12" s="99" t="s">
        <v>26</v>
      </c>
      <c r="J12" s="101" t="s">
        <v>19</v>
      </c>
      <c r="K12" s="33"/>
      <c r="L12" s="10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8" customHeight="1">
      <c r="A13" s="33"/>
      <c r="B13" s="38"/>
      <c r="C13" s="33"/>
      <c r="D13" s="33"/>
      <c r="E13" s="101" t="s">
        <v>27</v>
      </c>
      <c r="F13" s="33"/>
      <c r="G13" s="33"/>
      <c r="H13" s="33"/>
      <c r="I13" s="99" t="s">
        <v>28</v>
      </c>
      <c r="J13" s="101" t="s">
        <v>19</v>
      </c>
      <c r="K13" s="33"/>
      <c r="L13" s="10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6.95" customHeight="1">
      <c r="A14" s="33"/>
      <c r="B14" s="38"/>
      <c r="C14" s="33"/>
      <c r="D14" s="33"/>
      <c r="E14" s="33"/>
      <c r="F14" s="33"/>
      <c r="G14" s="33"/>
      <c r="H14" s="33"/>
      <c r="I14" s="33"/>
      <c r="J14" s="33"/>
      <c r="K14" s="33"/>
      <c r="L14" s="10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8"/>
      <c r="C15" s="33"/>
      <c r="D15" s="99" t="s">
        <v>29</v>
      </c>
      <c r="E15" s="33"/>
      <c r="F15" s="33"/>
      <c r="G15" s="33"/>
      <c r="H15" s="33"/>
      <c r="I15" s="99" t="s">
        <v>26</v>
      </c>
      <c r="J15" s="29" t="str">
        <f>'Rekapitulace zakázky'!AN13</f>
        <v>Vyplň údaj</v>
      </c>
      <c r="K15" s="33"/>
      <c r="L15" s="10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8" customHeight="1">
      <c r="A16" s="33"/>
      <c r="B16" s="38"/>
      <c r="C16" s="33"/>
      <c r="D16" s="33"/>
      <c r="E16" s="336" t="str">
        <f>'Rekapitulace zakázky'!E14</f>
        <v>Vyplň údaj</v>
      </c>
      <c r="F16" s="337"/>
      <c r="G16" s="337"/>
      <c r="H16" s="337"/>
      <c r="I16" s="99" t="s">
        <v>28</v>
      </c>
      <c r="J16" s="29" t="str">
        <f>'Rekapitulace zakázky'!AN14</f>
        <v>Vyplň údaj</v>
      </c>
      <c r="K16" s="33"/>
      <c r="L16" s="10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6.95" customHeight="1">
      <c r="A17" s="33"/>
      <c r="B17" s="38"/>
      <c r="C17" s="33"/>
      <c r="D17" s="33"/>
      <c r="E17" s="33"/>
      <c r="F17" s="33"/>
      <c r="G17" s="33"/>
      <c r="H17" s="33"/>
      <c r="I17" s="33"/>
      <c r="J17" s="33"/>
      <c r="K17" s="33"/>
      <c r="L17" s="10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8"/>
      <c r="C18" s="33"/>
      <c r="D18" s="99" t="s">
        <v>31</v>
      </c>
      <c r="E18" s="33"/>
      <c r="F18" s="33"/>
      <c r="G18" s="33"/>
      <c r="H18" s="33"/>
      <c r="I18" s="99" t="s">
        <v>26</v>
      </c>
      <c r="J18" s="101" t="str">
        <f>IF('Rekapitulace zakázky'!AN16="","",'Rekapitulace zakázky'!AN16)</f>
        <v/>
      </c>
      <c r="K18" s="33"/>
      <c r="L18" s="10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8"/>
      <c r="C19" s="33"/>
      <c r="D19" s="33"/>
      <c r="E19" s="101" t="str">
        <f>IF('Rekapitulace zakázky'!E17="","",'Rekapitulace zakázky'!E17)</f>
        <v xml:space="preserve"> </v>
      </c>
      <c r="F19" s="33"/>
      <c r="G19" s="33"/>
      <c r="H19" s="33"/>
      <c r="I19" s="99" t="s">
        <v>28</v>
      </c>
      <c r="J19" s="101" t="str">
        <f>IF('Rekapitulace zakázky'!AN17="","",'Rekapitulace zakázky'!AN17)</f>
        <v/>
      </c>
      <c r="K19" s="33"/>
      <c r="L19" s="10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8"/>
      <c r="C20" s="33"/>
      <c r="D20" s="33"/>
      <c r="E20" s="33"/>
      <c r="F20" s="33"/>
      <c r="G20" s="33"/>
      <c r="H20" s="33"/>
      <c r="I20" s="33"/>
      <c r="J20" s="33"/>
      <c r="K20" s="33"/>
      <c r="L20" s="10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8"/>
      <c r="C21" s="33"/>
      <c r="D21" s="99" t="s">
        <v>34</v>
      </c>
      <c r="E21" s="33"/>
      <c r="F21" s="33"/>
      <c r="G21" s="33"/>
      <c r="H21" s="33"/>
      <c r="I21" s="99" t="s">
        <v>26</v>
      </c>
      <c r="J21" s="101" t="s">
        <v>19</v>
      </c>
      <c r="K21" s="33"/>
      <c r="L21" s="10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8"/>
      <c r="C22" s="33"/>
      <c r="D22" s="33"/>
      <c r="E22" s="101" t="s">
        <v>35</v>
      </c>
      <c r="F22" s="33"/>
      <c r="G22" s="33"/>
      <c r="H22" s="33"/>
      <c r="I22" s="99" t="s">
        <v>28</v>
      </c>
      <c r="J22" s="101" t="s">
        <v>19</v>
      </c>
      <c r="K22" s="33"/>
      <c r="L22" s="10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8"/>
      <c r="C23" s="33"/>
      <c r="D23" s="33"/>
      <c r="E23" s="33"/>
      <c r="F23" s="33"/>
      <c r="G23" s="33"/>
      <c r="H23" s="33"/>
      <c r="I23" s="33"/>
      <c r="J23" s="33"/>
      <c r="K23" s="33"/>
      <c r="L23" s="10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8"/>
      <c r="C24" s="33"/>
      <c r="D24" s="99" t="s">
        <v>36</v>
      </c>
      <c r="E24" s="33"/>
      <c r="F24" s="33"/>
      <c r="G24" s="33"/>
      <c r="H24" s="33"/>
      <c r="I24" s="33"/>
      <c r="J24" s="33"/>
      <c r="K24" s="33"/>
      <c r="L24" s="10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8" customFormat="1" ht="47.25" customHeight="1">
      <c r="A25" s="103"/>
      <c r="B25" s="104"/>
      <c r="C25" s="103"/>
      <c r="D25" s="103"/>
      <c r="E25" s="338" t="s">
        <v>37</v>
      </c>
      <c r="F25" s="338"/>
      <c r="G25" s="338"/>
      <c r="H25" s="338"/>
      <c r="I25" s="103"/>
      <c r="J25" s="103"/>
      <c r="K25" s="103"/>
      <c r="L25" s="105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</row>
    <row r="26" spans="1:31" s="2" customFormat="1" ht="6.95" customHeight="1">
      <c r="A26" s="33"/>
      <c r="B26" s="38"/>
      <c r="C26" s="33"/>
      <c r="D26" s="33"/>
      <c r="E26" s="33"/>
      <c r="F26" s="33"/>
      <c r="G26" s="33"/>
      <c r="H26" s="33"/>
      <c r="I26" s="33"/>
      <c r="J26" s="33"/>
      <c r="K26" s="33"/>
      <c r="L26" s="10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8"/>
      <c r="C27" s="33"/>
      <c r="D27" s="106"/>
      <c r="E27" s="106"/>
      <c r="F27" s="106"/>
      <c r="G27" s="106"/>
      <c r="H27" s="106"/>
      <c r="I27" s="106"/>
      <c r="J27" s="106"/>
      <c r="K27" s="106"/>
      <c r="L27" s="100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25.35" customHeight="1">
      <c r="A28" s="33"/>
      <c r="B28" s="38"/>
      <c r="C28" s="33"/>
      <c r="D28" s="107" t="s">
        <v>38</v>
      </c>
      <c r="E28" s="33"/>
      <c r="F28" s="33"/>
      <c r="G28" s="33"/>
      <c r="H28" s="33"/>
      <c r="I28" s="33"/>
      <c r="J28" s="108">
        <f>ROUND(J82, 2)</f>
        <v>0</v>
      </c>
      <c r="K28" s="33"/>
      <c r="L28" s="10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06"/>
      <c r="E29" s="106"/>
      <c r="F29" s="106"/>
      <c r="G29" s="106"/>
      <c r="H29" s="106"/>
      <c r="I29" s="106"/>
      <c r="J29" s="106"/>
      <c r="K29" s="106"/>
      <c r="L29" s="10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8"/>
      <c r="C30" s="33"/>
      <c r="D30" s="33"/>
      <c r="E30" s="33"/>
      <c r="F30" s="109" t="s">
        <v>40</v>
      </c>
      <c r="G30" s="33"/>
      <c r="H30" s="33"/>
      <c r="I30" s="109" t="s">
        <v>39</v>
      </c>
      <c r="J30" s="109" t="s">
        <v>41</v>
      </c>
      <c r="K30" s="33"/>
      <c r="L30" s="10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8"/>
      <c r="C31" s="33"/>
      <c r="D31" s="110" t="s">
        <v>42</v>
      </c>
      <c r="E31" s="99" t="s">
        <v>43</v>
      </c>
      <c r="F31" s="111">
        <f>ROUND((SUM(BE82:BE138)),  2)</f>
        <v>0</v>
      </c>
      <c r="G31" s="33"/>
      <c r="H31" s="33"/>
      <c r="I31" s="112">
        <v>0.21</v>
      </c>
      <c r="J31" s="111">
        <f>ROUND(((SUM(BE82:BE138))*I31),  2)</f>
        <v>0</v>
      </c>
      <c r="K31" s="33"/>
      <c r="L31" s="10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99" t="s">
        <v>44</v>
      </c>
      <c r="F32" s="111">
        <f>ROUND((SUM(BF82:BF138)),  2)</f>
        <v>0</v>
      </c>
      <c r="G32" s="33"/>
      <c r="H32" s="33"/>
      <c r="I32" s="112">
        <v>0.15</v>
      </c>
      <c r="J32" s="111">
        <f>ROUND(((SUM(BF82:BF138))*I32),  2)</f>
        <v>0</v>
      </c>
      <c r="K32" s="33"/>
      <c r="L32" s="10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hidden="1" customHeight="1">
      <c r="A33" s="33"/>
      <c r="B33" s="38"/>
      <c r="C33" s="33"/>
      <c r="D33" s="33"/>
      <c r="E33" s="99" t="s">
        <v>45</v>
      </c>
      <c r="F33" s="111">
        <f>ROUND((SUM(BG82:BG138)),  2)</f>
        <v>0</v>
      </c>
      <c r="G33" s="33"/>
      <c r="H33" s="33"/>
      <c r="I33" s="112">
        <v>0.21</v>
      </c>
      <c r="J33" s="111">
        <f>0</f>
        <v>0</v>
      </c>
      <c r="K33" s="33"/>
      <c r="L33" s="10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hidden="1" customHeight="1">
      <c r="A34" s="33"/>
      <c r="B34" s="38"/>
      <c r="C34" s="33"/>
      <c r="D34" s="33"/>
      <c r="E34" s="99" t="s">
        <v>46</v>
      </c>
      <c r="F34" s="111">
        <f>ROUND((SUM(BH82:BH138)),  2)</f>
        <v>0</v>
      </c>
      <c r="G34" s="33"/>
      <c r="H34" s="33"/>
      <c r="I34" s="112">
        <v>0.15</v>
      </c>
      <c r="J34" s="111">
        <f>0</f>
        <v>0</v>
      </c>
      <c r="K34" s="33"/>
      <c r="L34" s="10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99" t="s">
        <v>47</v>
      </c>
      <c r="F35" s="111">
        <f>ROUND((SUM(BI82:BI138)),  2)</f>
        <v>0</v>
      </c>
      <c r="G35" s="33"/>
      <c r="H35" s="33"/>
      <c r="I35" s="112">
        <v>0</v>
      </c>
      <c r="J35" s="111">
        <f>0</f>
        <v>0</v>
      </c>
      <c r="K35" s="33"/>
      <c r="L35" s="10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6.95" customHeight="1">
      <c r="A36" s="33"/>
      <c r="B36" s="38"/>
      <c r="C36" s="33"/>
      <c r="D36" s="33"/>
      <c r="E36" s="33"/>
      <c r="F36" s="33"/>
      <c r="G36" s="33"/>
      <c r="H36" s="33"/>
      <c r="I36" s="33"/>
      <c r="J36" s="33"/>
      <c r="K36" s="33"/>
      <c r="L36" s="10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25.35" customHeight="1">
      <c r="A37" s="33"/>
      <c r="B37" s="38"/>
      <c r="C37" s="113"/>
      <c r="D37" s="114" t="s">
        <v>48</v>
      </c>
      <c r="E37" s="115"/>
      <c r="F37" s="115"/>
      <c r="G37" s="116" t="s">
        <v>49</v>
      </c>
      <c r="H37" s="117" t="s">
        <v>50</v>
      </c>
      <c r="I37" s="115"/>
      <c r="J37" s="118">
        <f>SUM(J28:J35)</f>
        <v>0</v>
      </c>
      <c r="K37" s="119"/>
      <c r="L37" s="10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120"/>
      <c r="C38" s="121"/>
      <c r="D38" s="121"/>
      <c r="E38" s="121"/>
      <c r="F38" s="121"/>
      <c r="G38" s="121"/>
      <c r="H38" s="121"/>
      <c r="I38" s="121"/>
      <c r="J38" s="121"/>
      <c r="K38" s="121"/>
      <c r="L38" s="10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42" spans="1:31" s="2" customFormat="1" ht="6.95" customHeight="1">
      <c r="A42" s="33"/>
      <c r="B42" s="122"/>
      <c r="C42" s="123"/>
      <c r="D42" s="123"/>
      <c r="E42" s="123"/>
      <c r="F42" s="123"/>
      <c r="G42" s="123"/>
      <c r="H42" s="123"/>
      <c r="I42" s="123"/>
      <c r="J42" s="123"/>
      <c r="K42" s="123"/>
      <c r="L42" s="100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4.95" customHeight="1">
      <c r="A43" s="33"/>
      <c r="B43" s="34"/>
      <c r="C43" s="22" t="s">
        <v>81</v>
      </c>
      <c r="D43" s="35"/>
      <c r="E43" s="35"/>
      <c r="F43" s="35"/>
      <c r="G43" s="35"/>
      <c r="H43" s="35"/>
      <c r="I43" s="35"/>
      <c r="J43" s="35"/>
      <c r="K43" s="35"/>
      <c r="L43" s="100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6.95" customHeight="1">
      <c r="A44" s="33"/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10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12" customHeight="1">
      <c r="A45" s="33"/>
      <c r="B45" s="34"/>
      <c r="C45" s="28" t="s">
        <v>16</v>
      </c>
      <c r="D45" s="35"/>
      <c r="E45" s="35"/>
      <c r="F45" s="35"/>
      <c r="G45" s="35"/>
      <c r="H45" s="35"/>
      <c r="I45" s="35"/>
      <c r="J45" s="35"/>
      <c r="K45" s="35"/>
      <c r="L45" s="10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16.5" customHeight="1">
      <c r="A46" s="33"/>
      <c r="B46" s="34"/>
      <c r="C46" s="35"/>
      <c r="D46" s="35"/>
      <c r="E46" s="304" t="str">
        <f>E7</f>
        <v>Výměna termostatických ventilů v objektu Ostrovského 16, Praha 5</v>
      </c>
      <c r="F46" s="339"/>
      <c r="G46" s="339"/>
      <c r="H46" s="339"/>
      <c r="I46" s="35"/>
      <c r="J46" s="35"/>
      <c r="K46" s="35"/>
      <c r="L46" s="10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6.95" customHeight="1">
      <c r="A47" s="33"/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10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2" customHeight="1">
      <c r="A48" s="33"/>
      <c r="B48" s="34"/>
      <c r="C48" s="28" t="s">
        <v>21</v>
      </c>
      <c r="D48" s="35"/>
      <c r="E48" s="35"/>
      <c r="F48" s="26" t="str">
        <f>F10</f>
        <v>Praha 5</v>
      </c>
      <c r="G48" s="35"/>
      <c r="H48" s="35"/>
      <c r="I48" s="28" t="s">
        <v>23</v>
      </c>
      <c r="J48" s="58" t="str">
        <f>IF(J10="","",J10)</f>
        <v>17. 7. 2023</v>
      </c>
      <c r="K48" s="35"/>
      <c r="L48" s="10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6.95" customHeight="1">
      <c r="A49" s="33"/>
      <c r="B49" s="34"/>
      <c r="C49" s="35"/>
      <c r="D49" s="35"/>
      <c r="E49" s="35"/>
      <c r="F49" s="35"/>
      <c r="G49" s="35"/>
      <c r="H49" s="35"/>
      <c r="I49" s="35"/>
      <c r="J49" s="35"/>
      <c r="K49" s="35"/>
      <c r="L49" s="10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5.2" customHeight="1">
      <c r="A50" s="33"/>
      <c r="B50" s="34"/>
      <c r="C50" s="28" t="s">
        <v>25</v>
      </c>
      <c r="D50" s="35"/>
      <c r="E50" s="35"/>
      <c r="F50" s="26" t="str">
        <f>E13</f>
        <v>Městká část Praha 5</v>
      </c>
      <c r="G50" s="35"/>
      <c r="H50" s="35"/>
      <c r="I50" s="28" t="s">
        <v>31</v>
      </c>
      <c r="J50" s="31" t="str">
        <f>E19</f>
        <v xml:space="preserve"> </v>
      </c>
      <c r="K50" s="35"/>
      <c r="L50" s="10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25.7" customHeight="1">
      <c r="A51" s="33"/>
      <c r="B51" s="34"/>
      <c r="C51" s="28" t="s">
        <v>29</v>
      </c>
      <c r="D51" s="35"/>
      <c r="E51" s="35"/>
      <c r="F51" s="26" t="str">
        <f>IF(E16="","",E16)</f>
        <v>Vyplň údaj</v>
      </c>
      <c r="G51" s="35"/>
      <c r="H51" s="35"/>
      <c r="I51" s="28" t="s">
        <v>34</v>
      </c>
      <c r="J51" s="31" t="str">
        <f>E22</f>
        <v>Pavel Šmahel - MAPAMI s.r.o.</v>
      </c>
      <c r="K51" s="35"/>
      <c r="L51" s="10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0.35" customHeight="1">
      <c r="A52" s="33"/>
      <c r="B52" s="34"/>
      <c r="C52" s="35"/>
      <c r="D52" s="35"/>
      <c r="E52" s="35"/>
      <c r="F52" s="35"/>
      <c r="G52" s="35"/>
      <c r="H52" s="35"/>
      <c r="I52" s="35"/>
      <c r="J52" s="35"/>
      <c r="K52" s="35"/>
      <c r="L52" s="10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29.25" customHeight="1">
      <c r="A53" s="33"/>
      <c r="B53" s="34"/>
      <c r="C53" s="124" t="s">
        <v>82</v>
      </c>
      <c r="D53" s="125"/>
      <c r="E53" s="125"/>
      <c r="F53" s="125"/>
      <c r="G53" s="125"/>
      <c r="H53" s="125"/>
      <c r="I53" s="125"/>
      <c r="J53" s="126" t="s">
        <v>83</v>
      </c>
      <c r="K53" s="125"/>
      <c r="L53" s="10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0.35" customHeight="1">
      <c r="A54" s="33"/>
      <c r="B54" s="34"/>
      <c r="C54" s="35"/>
      <c r="D54" s="35"/>
      <c r="E54" s="35"/>
      <c r="F54" s="35"/>
      <c r="G54" s="35"/>
      <c r="H54" s="35"/>
      <c r="I54" s="35"/>
      <c r="J54" s="35"/>
      <c r="K54" s="35"/>
      <c r="L54" s="10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22.9" customHeight="1">
      <c r="A55" s="33"/>
      <c r="B55" s="34"/>
      <c r="C55" s="127" t="s">
        <v>70</v>
      </c>
      <c r="D55" s="35"/>
      <c r="E55" s="35"/>
      <c r="F55" s="35"/>
      <c r="G55" s="35"/>
      <c r="H55" s="35"/>
      <c r="I55" s="35"/>
      <c r="J55" s="76">
        <f>J82</f>
        <v>0</v>
      </c>
      <c r="K55" s="35"/>
      <c r="L55" s="10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U55" s="16" t="s">
        <v>84</v>
      </c>
    </row>
    <row r="56" spans="1:47" s="9" customFormat="1" ht="24.95" customHeight="1">
      <c r="B56" s="128"/>
      <c r="C56" s="129"/>
      <c r="D56" s="130" t="s">
        <v>85</v>
      </c>
      <c r="E56" s="131"/>
      <c r="F56" s="131"/>
      <c r="G56" s="131"/>
      <c r="H56" s="131"/>
      <c r="I56" s="131"/>
      <c r="J56" s="132">
        <f>J83</f>
        <v>0</v>
      </c>
      <c r="K56" s="129"/>
      <c r="L56" s="133"/>
    </row>
    <row r="57" spans="1:47" s="10" customFormat="1" ht="19.899999999999999" customHeight="1">
      <c r="B57" s="134"/>
      <c r="C57" s="135"/>
      <c r="D57" s="136" t="s">
        <v>86</v>
      </c>
      <c r="E57" s="137"/>
      <c r="F57" s="137"/>
      <c r="G57" s="137"/>
      <c r="H57" s="137"/>
      <c r="I57" s="137"/>
      <c r="J57" s="138">
        <f>J84</f>
        <v>0</v>
      </c>
      <c r="K57" s="135"/>
      <c r="L57" s="139"/>
    </row>
    <row r="58" spans="1:47" s="9" customFormat="1" ht="24.95" customHeight="1">
      <c r="B58" s="128"/>
      <c r="C58" s="129"/>
      <c r="D58" s="130" t="s">
        <v>87</v>
      </c>
      <c r="E58" s="131"/>
      <c r="F58" s="131"/>
      <c r="G58" s="131"/>
      <c r="H58" s="131"/>
      <c r="I58" s="131"/>
      <c r="J58" s="132">
        <f>J100</f>
        <v>0</v>
      </c>
      <c r="K58" s="129"/>
      <c r="L58" s="133"/>
    </row>
    <row r="59" spans="1:47" s="10" customFormat="1" ht="19.899999999999999" customHeight="1">
      <c r="B59" s="134"/>
      <c r="C59" s="135"/>
      <c r="D59" s="136" t="s">
        <v>88</v>
      </c>
      <c r="E59" s="137"/>
      <c r="F59" s="137"/>
      <c r="G59" s="137"/>
      <c r="H59" s="137"/>
      <c r="I59" s="137"/>
      <c r="J59" s="138">
        <f>J101</f>
        <v>0</v>
      </c>
      <c r="K59" s="135"/>
      <c r="L59" s="139"/>
    </row>
    <row r="60" spans="1:47" s="10" customFormat="1" ht="19.899999999999999" customHeight="1">
      <c r="B60" s="134"/>
      <c r="C60" s="135"/>
      <c r="D60" s="136" t="s">
        <v>89</v>
      </c>
      <c r="E60" s="137"/>
      <c r="F60" s="137"/>
      <c r="G60" s="137"/>
      <c r="H60" s="137"/>
      <c r="I60" s="137"/>
      <c r="J60" s="138">
        <f>J120</f>
        <v>0</v>
      </c>
      <c r="K60" s="135"/>
      <c r="L60" s="139"/>
    </row>
    <row r="61" spans="1:47" s="9" customFormat="1" ht="24.95" customHeight="1">
      <c r="B61" s="128"/>
      <c r="C61" s="129"/>
      <c r="D61" s="130" t="s">
        <v>90</v>
      </c>
      <c r="E61" s="131"/>
      <c r="F61" s="131"/>
      <c r="G61" s="131"/>
      <c r="H61" s="131"/>
      <c r="I61" s="131"/>
      <c r="J61" s="132">
        <f>J129</f>
        <v>0</v>
      </c>
      <c r="K61" s="129"/>
      <c r="L61" s="133"/>
    </row>
    <row r="62" spans="1:47" s="10" customFormat="1" ht="19.899999999999999" customHeight="1">
      <c r="B62" s="134"/>
      <c r="C62" s="135"/>
      <c r="D62" s="136" t="s">
        <v>91</v>
      </c>
      <c r="E62" s="137"/>
      <c r="F62" s="137"/>
      <c r="G62" s="137"/>
      <c r="H62" s="137"/>
      <c r="I62" s="137"/>
      <c r="J62" s="138">
        <f>J130</f>
        <v>0</v>
      </c>
      <c r="K62" s="135"/>
      <c r="L62" s="139"/>
    </row>
    <row r="63" spans="1:47" s="10" customFormat="1" ht="19.899999999999999" customHeight="1">
      <c r="B63" s="134"/>
      <c r="C63" s="135"/>
      <c r="D63" s="136" t="s">
        <v>92</v>
      </c>
      <c r="E63" s="137"/>
      <c r="F63" s="137"/>
      <c r="G63" s="137"/>
      <c r="H63" s="137"/>
      <c r="I63" s="137"/>
      <c r="J63" s="138">
        <f>J133</f>
        <v>0</v>
      </c>
      <c r="K63" s="135"/>
      <c r="L63" s="139"/>
    </row>
    <row r="64" spans="1:47" s="10" customFormat="1" ht="19.899999999999999" customHeight="1">
      <c r="B64" s="134"/>
      <c r="C64" s="135"/>
      <c r="D64" s="136" t="s">
        <v>93</v>
      </c>
      <c r="E64" s="137"/>
      <c r="F64" s="137"/>
      <c r="G64" s="137"/>
      <c r="H64" s="137"/>
      <c r="I64" s="137"/>
      <c r="J64" s="138">
        <f>J136</f>
        <v>0</v>
      </c>
      <c r="K64" s="135"/>
      <c r="L64" s="139"/>
    </row>
    <row r="65" spans="1:31" s="2" customFormat="1" ht="21.75" customHeight="1">
      <c r="A65" s="33"/>
      <c r="B65" s="34"/>
      <c r="C65" s="35"/>
      <c r="D65" s="35"/>
      <c r="E65" s="35"/>
      <c r="F65" s="35"/>
      <c r="G65" s="35"/>
      <c r="H65" s="35"/>
      <c r="I65" s="35"/>
      <c r="J65" s="35"/>
      <c r="K65" s="35"/>
      <c r="L65" s="10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s="2" customFormat="1" ht="6.95" customHeight="1">
      <c r="A66" s="33"/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100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70" spans="1:31" s="2" customFormat="1" ht="6.95" customHeight="1">
      <c r="A70" s="33"/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100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" customFormat="1" ht="24.95" customHeight="1">
      <c r="A71" s="33"/>
      <c r="B71" s="34"/>
      <c r="C71" s="22" t="s">
        <v>94</v>
      </c>
      <c r="D71" s="35"/>
      <c r="E71" s="35"/>
      <c r="F71" s="35"/>
      <c r="G71" s="35"/>
      <c r="H71" s="35"/>
      <c r="I71" s="35"/>
      <c r="J71" s="35"/>
      <c r="K71" s="35"/>
      <c r="L71" s="100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6.95" customHeight="1">
      <c r="A72" s="33"/>
      <c r="B72" s="34"/>
      <c r="C72" s="35"/>
      <c r="D72" s="35"/>
      <c r="E72" s="35"/>
      <c r="F72" s="35"/>
      <c r="G72" s="35"/>
      <c r="H72" s="35"/>
      <c r="I72" s="35"/>
      <c r="J72" s="35"/>
      <c r="K72" s="35"/>
      <c r="L72" s="100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12" customHeight="1">
      <c r="A73" s="33"/>
      <c r="B73" s="34"/>
      <c r="C73" s="28" t="s">
        <v>16</v>
      </c>
      <c r="D73" s="35"/>
      <c r="E73" s="35"/>
      <c r="F73" s="35"/>
      <c r="G73" s="35"/>
      <c r="H73" s="35"/>
      <c r="I73" s="35"/>
      <c r="J73" s="35"/>
      <c r="K73" s="35"/>
      <c r="L73" s="100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16.5" customHeight="1">
      <c r="A74" s="33"/>
      <c r="B74" s="34"/>
      <c r="C74" s="35"/>
      <c r="D74" s="35"/>
      <c r="E74" s="304" t="str">
        <f>E7</f>
        <v>Výměna termostatických ventilů v objektu Ostrovského 16, Praha 5</v>
      </c>
      <c r="F74" s="339"/>
      <c r="G74" s="339"/>
      <c r="H74" s="339"/>
      <c r="I74" s="35"/>
      <c r="J74" s="35"/>
      <c r="K74" s="35"/>
      <c r="L74" s="10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6.95" customHeight="1">
      <c r="A75" s="33"/>
      <c r="B75" s="34"/>
      <c r="C75" s="35"/>
      <c r="D75" s="35"/>
      <c r="E75" s="35"/>
      <c r="F75" s="35"/>
      <c r="G75" s="35"/>
      <c r="H75" s="35"/>
      <c r="I75" s="35"/>
      <c r="J75" s="35"/>
      <c r="K75" s="35"/>
      <c r="L75" s="10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2" customHeight="1">
      <c r="A76" s="33"/>
      <c r="B76" s="34"/>
      <c r="C76" s="28" t="s">
        <v>21</v>
      </c>
      <c r="D76" s="35"/>
      <c r="E76" s="35"/>
      <c r="F76" s="26" t="str">
        <f>F10</f>
        <v>Praha 5</v>
      </c>
      <c r="G76" s="35"/>
      <c r="H76" s="35"/>
      <c r="I76" s="28" t="s">
        <v>23</v>
      </c>
      <c r="J76" s="58" t="str">
        <f>IF(J10="","",J10)</f>
        <v>17. 7. 2023</v>
      </c>
      <c r="K76" s="35"/>
      <c r="L76" s="10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6.95" customHeight="1">
      <c r="A77" s="33"/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10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5.2" customHeight="1">
      <c r="A78" s="33"/>
      <c r="B78" s="34"/>
      <c r="C78" s="28" t="s">
        <v>25</v>
      </c>
      <c r="D78" s="35"/>
      <c r="E78" s="35"/>
      <c r="F78" s="26" t="str">
        <f>E13</f>
        <v>Městká část Praha 5</v>
      </c>
      <c r="G78" s="35"/>
      <c r="H78" s="35"/>
      <c r="I78" s="28" t="s">
        <v>31</v>
      </c>
      <c r="J78" s="31" t="str">
        <f>E19</f>
        <v xml:space="preserve"> </v>
      </c>
      <c r="K78" s="35"/>
      <c r="L78" s="10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25.7" customHeight="1">
      <c r="A79" s="33"/>
      <c r="B79" s="34"/>
      <c r="C79" s="28" t="s">
        <v>29</v>
      </c>
      <c r="D79" s="35"/>
      <c r="E79" s="35"/>
      <c r="F79" s="26" t="str">
        <f>IF(E16="","",E16)</f>
        <v>Vyplň údaj</v>
      </c>
      <c r="G79" s="35"/>
      <c r="H79" s="35"/>
      <c r="I79" s="28" t="s">
        <v>34</v>
      </c>
      <c r="J79" s="31" t="str">
        <f>E22</f>
        <v>Pavel Šmahel - MAPAMI s.r.o.</v>
      </c>
      <c r="K79" s="35"/>
      <c r="L79" s="100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0.35" customHeight="1">
      <c r="A80" s="33"/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100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11" customFormat="1" ht="29.25" customHeight="1">
      <c r="A81" s="140"/>
      <c r="B81" s="141"/>
      <c r="C81" s="142" t="s">
        <v>95</v>
      </c>
      <c r="D81" s="143" t="s">
        <v>57</v>
      </c>
      <c r="E81" s="143" t="s">
        <v>53</v>
      </c>
      <c r="F81" s="143" t="s">
        <v>54</v>
      </c>
      <c r="G81" s="143" t="s">
        <v>96</v>
      </c>
      <c r="H81" s="143" t="s">
        <v>97</v>
      </c>
      <c r="I81" s="143" t="s">
        <v>98</v>
      </c>
      <c r="J81" s="143" t="s">
        <v>83</v>
      </c>
      <c r="K81" s="144" t="s">
        <v>99</v>
      </c>
      <c r="L81" s="145"/>
      <c r="M81" s="67" t="s">
        <v>19</v>
      </c>
      <c r="N81" s="68" t="s">
        <v>42</v>
      </c>
      <c r="O81" s="68" t="s">
        <v>100</v>
      </c>
      <c r="P81" s="68" t="s">
        <v>101</v>
      </c>
      <c r="Q81" s="68" t="s">
        <v>102</v>
      </c>
      <c r="R81" s="68" t="s">
        <v>103</v>
      </c>
      <c r="S81" s="68" t="s">
        <v>104</v>
      </c>
      <c r="T81" s="69" t="s">
        <v>105</v>
      </c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</row>
    <row r="82" spans="1:65" s="2" customFormat="1" ht="22.9" customHeight="1">
      <c r="A82" s="33"/>
      <c r="B82" s="34"/>
      <c r="C82" s="74" t="s">
        <v>106</v>
      </c>
      <c r="D82" s="35"/>
      <c r="E82" s="35"/>
      <c r="F82" s="35"/>
      <c r="G82" s="35"/>
      <c r="H82" s="35"/>
      <c r="I82" s="35"/>
      <c r="J82" s="146">
        <f>BK82</f>
        <v>0</v>
      </c>
      <c r="K82" s="35"/>
      <c r="L82" s="38"/>
      <c r="M82" s="70"/>
      <c r="N82" s="147"/>
      <c r="O82" s="71"/>
      <c r="P82" s="148">
        <f>P83+P100+P129</f>
        <v>0</v>
      </c>
      <c r="Q82" s="71"/>
      <c r="R82" s="148">
        <f>R83+R100+R129</f>
        <v>2.0829999999999998E-2</v>
      </c>
      <c r="S82" s="71"/>
      <c r="T82" s="149">
        <f>T83+T100+T129</f>
        <v>5.0600000000000006E-2</v>
      </c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T82" s="16" t="s">
        <v>71</v>
      </c>
      <c r="AU82" s="16" t="s">
        <v>84</v>
      </c>
      <c r="BK82" s="150">
        <f>BK83+BK100+BK129</f>
        <v>0</v>
      </c>
    </row>
    <row r="83" spans="1:65" s="12" customFormat="1" ht="25.9" customHeight="1">
      <c r="B83" s="151"/>
      <c r="C83" s="152"/>
      <c r="D83" s="153" t="s">
        <v>71</v>
      </c>
      <c r="E83" s="154" t="s">
        <v>107</v>
      </c>
      <c r="F83" s="154" t="s">
        <v>108</v>
      </c>
      <c r="G83" s="152"/>
      <c r="H83" s="152"/>
      <c r="I83" s="155"/>
      <c r="J83" s="156">
        <f>BK83</f>
        <v>0</v>
      </c>
      <c r="K83" s="152"/>
      <c r="L83" s="157"/>
      <c r="M83" s="158"/>
      <c r="N83" s="159"/>
      <c r="O83" s="159"/>
      <c r="P83" s="160">
        <f>P84</f>
        <v>0</v>
      </c>
      <c r="Q83" s="159"/>
      <c r="R83" s="160">
        <f>R84</f>
        <v>0</v>
      </c>
      <c r="S83" s="159"/>
      <c r="T83" s="161">
        <f>T84</f>
        <v>0</v>
      </c>
      <c r="AR83" s="162" t="s">
        <v>77</v>
      </c>
      <c r="AT83" s="163" t="s">
        <v>71</v>
      </c>
      <c r="AU83" s="163" t="s">
        <v>72</v>
      </c>
      <c r="AY83" s="162" t="s">
        <v>109</v>
      </c>
      <c r="BK83" s="164">
        <f>BK84</f>
        <v>0</v>
      </c>
    </row>
    <row r="84" spans="1:65" s="12" customFormat="1" ht="22.9" customHeight="1">
      <c r="B84" s="151"/>
      <c r="C84" s="152"/>
      <c r="D84" s="153" t="s">
        <v>71</v>
      </c>
      <c r="E84" s="165" t="s">
        <v>110</v>
      </c>
      <c r="F84" s="165" t="s">
        <v>111</v>
      </c>
      <c r="G84" s="152"/>
      <c r="H84" s="152"/>
      <c r="I84" s="155"/>
      <c r="J84" s="166">
        <f>BK84</f>
        <v>0</v>
      </c>
      <c r="K84" s="152"/>
      <c r="L84" s="157"/>
      <c r="M84" s="158"/>
      <c r="N84" s="159"/>
      <c r="O84" s="159"/>
      <c r="P84" s="160">
        <f>SUM(P85:P99)</f>
        <v>0</v>
      </c>
      <c r="Q84" s="159"/>
      <c r="R84" s="160">
        <f>SUM(R85:R99)</f>
        <v>0</v>
      </c>
      <c r="S84" s="159"/>
      <c r="T84" s="161">
        <f>SUM(T85:T99)</f>
        <v>0</v>
      </c>
      <c r="AR84" s="162" t="s">
        <v>77</v>
      </c>
      <c r="AT84" s="163" t="s">
        <v>71</v>
      </c>
      <c r="AU84" s="163" t="s">
        <v>77</v>
      </c>
      <c r="AY84" s="162" t="s">
        <v>109</v>
      </c>
      <c r="BK84" s="164">
        <f>SUM(BK85:BK99)</f>
        <v>0</v>
      </c>
    </row>
    <row r="85" spans="1:65" s="2" customFormat="1" ht="16.5" customHeight="1">
      <c r="A85" s="33"/>
      <c r="B85" s="34"/>
      <c r="C85" s="167" t="s">
        <v>77</v>
      </c>
      <c r="D85" s="167" t="s">
        <v>112</v>
      </c>
      <c r="E85" s="168" t="s">
        <v>113</v>
      </c>
      <c r="F85" s="169" t="s">
        <v>114</v>
      </c>
      <c r="G85" s="170" t="s">
        <v>115</v>
      </c>
      <c r="H85" s="171">
        <v>5.0999999999999997E-2</v>
      </c>
      <c r="I85" s="172"/>
      <c r="J85" s="173">
        <f>ROUND(I85*H85,2)</f>
        <v>0</v>
      </c>
      <c r="K85" s="169" t="s">
        <v>116</v>
      </c>
      <c r="L85" s="38"/>
      <c r="M85" s="174" t="s">
        <v>19</v>
      </c>
      <c r="N85" s="175" t="s">
        <v>43</v>
      </c>
      <c r="O85" s="63"/>
      <c r="P85" s="176">
        <f>O85*H85</f>
        <v>0</v>
      </c>
      <c r="Q85" s="176">
        <v>0</v>
      </c>
      <c r="R85" s="176">
        <f>Q85*H85</f>
        <v>0</v>
      </c>
      <c r="S85" s="176">
        <v>0</v>
      </c>
      <c r="T85" s="177">
        <f>S85*H85</f>
        <v>0</v>
      </c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R85" s="178" t="s">
        <v>117</v>
      </c>
      <c r="AT85" s="178" t="s">
        <v>112</v>
      </c>
      <c r="AU85" s="178" t="s">
        <v>79</v>
      </c>
      <c r="AY85" s="16" t="s">
        <v>109</v>
      </c>
      <c r="BE85" s="179">
        <f>IF(N85="základní",J85,0)</f>
        <v>0</v>
      </c>
      <c r="BF85" s="179">
        <f>IF(N85="snížená",J85,0)</f>
        <v>0</v>
      </c>
      <c r="BG85" s="179">
        <f>IF(N85="zákl. přenesená",J85,0)</f>
        <v>0</v>
      </c>
      <c r="BH85" s="179">
        <f>IF(N85="sníž. přenesená",J85,0)</f>
        <v>0</v>
      </c>
      <c r="BI85" s="179">
        <f>IF(N85="nulová",J85,0)</f>
        <v>0</v>
      </c>
      <c r="BJ85" s="16" t="s">
        <v>77</v>
      </c>
      <c r="BK85" s="179">
        <f>ROUND(I85*H85,2)</f>
        <v>0</v>
      </c>
      <c r="BL85" s="16" t="s">
        <v>117</v>
      </c>
      <c r="BM85" s="178" t="s">
        <v>118</v>
      </c>
    </row>
    <row r="86" spans="1:65" s="2" customFormat="1">
      <c r="A86" s="33"/>
      <c r="B86" s="34"/>
      <c r="C86" s="35"/>
      <c r="D86" s="180" t="s">
        <v>119</v>
      </c>
      <c r="E86" s="35"/>
      <c r="F86" s="181" t="s">
        <v>120</v>
      </c>
      <c r="G86" s="35"/>
      <c r="H86" s="35"/>
      <c r="I86" s="182"/>
      <c r="J86" s="35"/>
      <c r="K86" s="35"/>
      <c r="L86" s="38"/>
      <c r="M86" s="183"/>
      <c r="N86" s="184"/>
      <c r="O86" s="63"/>
      <c r="P86" s="63"/>
      <c r="Q86" s="63"/>
      <c r="R86" s="63"/>
      <c r="S86" s="63"/>
      <c r="T86" s="64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T86" s="16" t="s">
        <v>119</v>
      </c>
      <c r="AU86" s="16" t="s">
        <v>79</v>
      </c>
    </row>
    <row r="87" spans="1:65" s="2" customFormat="1" ht="24.2" customHeight="1">
      <c r="A87" s="33"/>
      <c r="B87" s="34"/>
      <c r="C87" s="167" t="s">
        <v>79</v>
      </c>
      <c r="D87" s="167" t="s">
        <v>112</v>
      </c>
      <c r="E87" s="168" t="s">
        <v>121</v>
      </c>
      <c r="F87" s="169" t="s">
        <v>122</v>
      </c>
      <c r="G87" s="170" t="s">
        <v>115</v>
      </c>
      <c r="H87" s="171">
        <v>5.0999999999999997E-2</v>
      </c>
      <c r="I87" s="172"/>
      <c r="J87" s="173">
        <f>ROUND(I87*H87,2)</f>
        <v>0</v>
      </c>
      <c r="K87" s="169" t="s">
        <v>116</v>
      </c>
      <c r="L87" s="38"/>
      <c r="M87" s="174" t="s">
        <v>19</v>
      </c>
      <c r="N87" s="175" t="s">
        <v>43</v>
      </c>
      <c r="O87" s="63"/>
      <c r="P87" s="176">
        <f>O87*H87</f>
        <v>0</v>
      </c>
      <c r="Q87" s="176">
        <v>0</v>
      </c>
      <c r="R87" s="176">
        <f>Q87*H87</f>
        <v>0</v>
      </c>
      <c r="S87" s="176">
        <v>0</v>
      </c>
      <c r="T87" s="177">
        <f>S87*H87</f>
        <v>0</v>
      </c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R87" s="178" t="s">
        <v>117</v>
      </c>
      <c r="AT87" s="178" t="s">
        <v>112</v>
      </c>
      <c r="AU87" s="178" t="s">
        <v>79</v>
      </c>
      <c r="AY87" s="16" t="s">
        <v>109</v>
      </c>
      <c r="BE87" s="179">
        <f>IF(N87="základní",J87,0)</f>
        <v>0</v>
      </c>
      <c r="BF87" s="179">
        <f>IF(N87="snížená",J87,0)</f>
        <v>0</v>
      </c>
      <c r="BG87" s="179">
        <f>IF(N87="zákl. přenesená",J87,0)</f>
        <v>0</v>
      </c>
      <c r="BH87" s="179">
        <f>IF(N87="sníž. přenesená",J87,0)</f>
        <v>0</v>
      </c>
      <c r="BI87" s="179">
        <f>IF(N87="nulová",J87,0)</f>
        <v>0</v>
      </c>
      <c r="BJ87" s="16" t="s">
        <v>77</v>
      </c>
      <c r="BK87" s="179">
        <f>ROUND(I87*H87,2)</f>
        <v>0</v>
      </c>
      <c r="BL87" s="16" t="s">
        <v>117</v>
      </c>
      <c r="BM87" s="178" t="s">
        <v>123</v>
      </c>
    </row>
    <row r="88" spans="1:65" s="2" customFormat="1">
      <c r="A88" s="33"/>
      <c r="B88" s="34"/>
      <c r="C88" s="35"/>
      <c r="D88" s="180" t="s">
        <v>119</v>
      </c>
      <c r="E88" s="35"/>
      <c r="F88" s="181" t="s">
        <v>124</v>
      </c>
      <c r="G88" s="35"/>
      <c r="H88" s="35"/>
      <c r="I88" s="182"/>
      <c r="J88" s="35"/>
      <c r="K88" s="35"/>
      <c r="L88" s="38"/>
      <c r="M88" s="183"/>
      <c r="N88" s="184"/>
      <c r="O88" s="63"/>
      <c r="P88" s="63"/>
      <c r="Q88" s="63"/>
      <c r="R88" s="63"/>
      <c r="S88" s="63"/>
      <c r="T88" s="64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T88" s="16" t="s">
        <v>119</v>
      </c>
      <c r="AU88" s="16" t="s">
        <v>79</v>
      </c>
    </row>
    <row r="89" spans="1:65" s="2" customFormat="1" ht="24.2" customHeight="1">
      <c r="A89" s="33"/>
      <c r="B89" s="34"/>
      <c r="C89" s="167" t="s">
        <v>125</v>
      </c>
      <c r="D89" s="167" t="s">
        <v>112</v>
      </c>
      <c r="E89" s="168" t="s">
        <v>126</v>
      </c>
      <c r="F89" s="169" t="s">
        <v>127</v>
      </c>
      <c r="G89" s="170" t="s">
        <v>115</v>
      </c>
      <c r="H89" s="171">
        <v>5.0999999999999997E-2</v>
      </c>
      <c r="I89" s="172"/>
      <c r="J89" s="173">
        <f>ROUND(I89*H89,2)</f>
        <v>0</v>
      </c>
      <c r="K89" s="169" t="s">
        <v>116</v>
      </c>
      <c r="L89" s="38"/>
      <c r="M89" s="174" t="s">
        <v>19</v>
      </c>
      <c r="N89" s="175" t="s">
        <v>43</v>
      </c>
      <c r="O89" s="63"/>
      <c r="P89" s="176">
        <f>O89*H89</f>
        <v>0</v>
      </c>
      <c r="Q89" s="176">
        <v>0</v>
      </c>
      <c r="R89" s="176">
        <f>Q89*H89</f>
        <v>0</v>
      </c>
      <c r="S89" s="176">
        <v>0</v>
      </c>
      <c r="T89" s="177">
        <f>S89*H89</f>
        <v>0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78" t="s">
        <v>117</v>
      </c>
      <c r="AT89" s="178" t="s">
        <v>112</v>
      </c>
      <c r="AU89" s="178" t="s">
        <v>79</v>
      </c>
      <c r="AY89" s="16" t="s">
        <v>109</v>
      </c>
      <c r="BE89" s="179">
        <f>IF(N89="základní",J89,0)</f>
        <v>0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16" t="s">
        <v>77</v>
      </c>
      <c r="BK89" s="179">
        <f>ROUND(I89*H89,2)</f>
        <v>0</v>
      </c>
      <c r="BL89" s="16" t="s">
        <v>117</v>
      </c>
      <c r="BM89" s="178" t="s">
        <v>128</v>
      </c>
    </row>
    <row r="90" spans="1:65" s="2" customFormat="1">
      <c r="A90" s="33"/>
      <c r="B90" s="34"/>
      <c r="C90" s="35"/>
      <c r="D90" s="180" t="s">
        <v>119</v>
      </c>
      <c r="E90" s="35"/>
      <c r="F90" s="181" t="s">
        <v>129</v>
      </c>
      <c r="G90" s="35"/>
      <c r="H90" s="35"/>
      <c r="I90" s="182"/>
      <c r="J90" s="35"/>
      <c r="K90" s="35"/>
      <c r="L90" s="38"/>
      <c r="M90" s="183"/>
      <c r="N90" s="184"/>
      <c r="O90" s="63"/>
      <c r="P90" s="63"/>
      <c r="Q90" s="63"/>
      <c r="R90" s="63"/>
      <c r="S90" s="63"/>
      <c r="T90" s="64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T90" s="16" t="s">
        <v>119</v>
      </c>
      <c r="AU90" s="16" t="s">
        <v>79</v>
      </c>
    </row>
    <row r="91" spans="1:65" s="2" customFormat="1" ht="33" customHeight="1">
      <c r="A91" s="33"/>
      <c r="B91" s="34"/>
      <c r="C91" s="167" t="s">
        <v>117</v>
      </c>
      <c r="D91" s="167" t="s">
        <v>112</v>
      </c>
      <c r="E91" s="168" t="s">
        <v>130</v>
      </c>
      <c r="F91" s="169" t="s">
        <v>131</v>
      </c>
      <c r="G91" s="170" t="s">
        <v>115</v>
      </c>
      <c r="H91" s="171">
        <v>5.0999999999999997E-2</v>
      </c>
      <c r="I91" s="172"/>
      <c r="J91" s="173">
        <f>ROUND(I91*H91,2)</f>
        <v>0</v>
      </c>
      <c r="K91" s="169" t="s">
        <v>116</v>
      </c>
      <c r="L91" s="38"/>
      <c r="M91" s="174" t="s">
        <v>19</v>
      </c>
      <c r="N91" s="175" t="s">
        <v>43</v>
      </c>
      <c r="O91" s="63"/>
      <c r="P91" s="176">
        <f>O91*H91</f>
        <v>0</v>
      </c>
      <c r="Q91" s="176">
        <v>0</v>
      </c>
      <c r="R91" s="176">
        <f>Q91*H91</f>
        <v>0</v>
      </c>
      <c r="S91" s="176">
        <v>0</v>
      </c>
      <c r="T91" s="177">
        <f>S91*H91</f>
        <v>0</v>
      </c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78" t="s">
        <v>117</v>
      </c>
      <c r="AT91" s="178" t="s">
        <v>112</v>
      </c>
      <c r="AU91" s="178" t="s">
        <v>79</v>
      </c>
      <c r="AY91" s="16" t="s">
        <v>109</v>
      </c>
      <c r="BE91" s="179">
        <f>IF(N91="základní",J91,0)</f>
        <v>0</v>
      </c>
      <c r="BF91" s="179">
        <f>IF(N91="snížená",J91,0)</f>
        <v>0</v>
      </c>
      <c r="BG91" s="179">
        <f>IF(N91="zákl. přenesená",J91,0)</f>
        <v>0</v>
      </c>
      <c r="BH91" s="179">
        <f>IF(N91="sníž. přenesená",J91,0)</f>
        <v>0</v>
      </c>
      <c r="BI91" s="179">
        <f>IF(N91="nulová",J91,0)</f>
        <v>0</v>
      </c>
      <c r="BJ91" s="16" t="s">
        <v>77</v>
      </c>
      <c r="BK91" s="179">
        <f>ROUND(I91*H91,2)</f>
        <v>0</v>
      </c>
      <c r="BL91" s="16" t="s">
        <v>117</v>
      </c>
      <c r="BM91" s="178" t="s">
        <v>132</v>
      </c>
    </row>
    <row r="92" spans="1:65" s="2" customFormat="1">
      <c r="A92" s="33"/>
      <c r="B92" s="34"/>
      <c r="C92" s="35"/>
      <c r="D92" s="180" t="s">
        <v>119</v>
      </c>
      <c r="E92" s="35"/>
      <c r="F92" s="181" t="s">
        <v>133</v>
      </c>
      <c r="G92" s="35"/>
      <c r="H92" s="35"/>
      <c r="I92" s="182"/>
      <c r="J92" s="35"/>
      <c r="K92" s="35"/>
      <c r="L92" s="38"/>
      <c r="M92" s="183"/>
      <c r="N92" s="184"/>
      <c r="O92" s="63"/>
      <c r="P92" s="63"/>
      <c r="Q92" s="63"/>
      <c r="R92" s="63"/>
      <c r="S92" s="63"/>
      <c r="T92" s="64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T92" s="16" t="s">
        <v>119</v>
      </c>
      <c r="AU92" s="16" t="s">
        <v>79</v>
      </c>
    </row>
    <row r="93" spans="1:65" s="2" customFormat="1" ht="21.75" customHeight="1">
      <c r="A93" s="33"/>
      <c r="B93" s="34"/>
      <c r="C93" s="167" t="s">
        <v>134</v>
      </c>
      <c r="D93" s="167" t="s">
        <v>112</v>
      </c>
      <c r="E93" s="168" t="s">
        <v>135</v>
      </c>
      <c r="F93" s="169" t="s">
        <v>136</v>
      </c>
      <c r="G93" s="170" t="s">
        <v>115</v>
      </c>
      <c r="H93" s="171">
        <v>5.0999999999999997E-2</v>
      </c>
      <c r="I93" s="172"/>
      <c r="J93" s="173">
        <f>ROUND(I93*H93,2)</f>
        <v>0</v>
      </c>
      <c r="K93" s="169" t="s">
        <v>116</v>
      </c>
      <c r="L93" s="38"/>
      <c r="M93" s="174" t="s">
        <v>19</v>
      </c>
      <c r="N93" s="175" t="s">
        <v>43</v>
      </c>
      <c r="O93" s="63"/>
      <c r="P93" s="176">
        <f>O93*H93</f>
        <v>0</v>
      </c>
      <c r="Q93" s="176">
        <v>0</v>
      </c>
      <c r="R93" s="176">
        <f>Q93*H93</f>
        <v>0</v>
      </c>
      <c r="S93" s="176">
        <v>0</v>
      </c>
      <c r="T93" s="177">
        <f>S93*H93</f>
        <v>0</v>
      </c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78" t="s">
        <v>117</v>
      </c>
      <c r="AT93" s="178" t="s">
        <v>112</v>
      </c>
      <c r="AU93" s="178" t="s">
        <v>79</v>
      </c>
      <c r="AY93" s="16" t="s">
        <v>109</v>
      </c>
      <c r="BE93" s="179">
        <f>IF(N93="základní",J93,0)</f>
        <v>0</v>
      </c>
      <c r="BF93" s="179">
        <f>IF(N93="snížená",J93,0)</f>
        <v>0</v>
      </c>
      <c r="BG93" s="179">
        <f>IF(N93="zákl. přenesená",J93,0)</f>
        <v>0</v>
      </c>
      <c r="BH93" s="179">
        <f>IF(N93="sníž. přenesená",J93,0)</f>
        <v>0</v>
      </c>
      <c r="BI93" s="179">
        <f>IF(N93="nulová",J93,0)</f>
        <v>0</v>
      </c>
      <c r="BJ93" s="16" t="s">
        <v>77</v>
      </c>
      <c r="BK93" s="179">
        <f>ROUND(I93*H93,2)</f>
        <v>0</v>
      </c>
      <c r="BL93" s="16" t="s">
        <v>117</v>
      </c>
      <c r="BM93" s="178" t="s">
        <v>137</v>
      </c>
    </row>
    <row r="94" spans="1:65" s="2" customFormat="1">
      <c r="A94" s="33"/>
      <c r="B94" s="34"/>
      <c r="C94" s="35"/>
      <c r="D94" s="180" t="s">
        <v>119</v>
      </c>
      <c r="E94" s="35"/>
      <c r="F94" s="181" t="s">
        <v>138</v>
      </c>
      <c r="G94" s="35"/>
      <c r="H94" s="35"/>
      <c r="I94" s="182"/>
      <c r="J94" s="35"/>
      <c r="K94" s="35"/>
      <c r="L94" s="38"/>
      <c r="M94" s="183"/>
      <c r="N94" s="184"/>
      <c r="O94" s="63"/>
      <c r="P94" s="63"/>
      <c r="Q94" s="63"/>
      <c r="R94" s="63"/>
      <c r="S94" s="63"/>
      <c r="T94" s="64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T94" s="16" t="s">
        <v>119</v>
      </c>
      <c r="AU94" s="16" t="s">
        <v>79</v>
      </c>
    </row>
    <row r="95" spans="1:65" s="2" customFormat="1" ht="24.2" customHeight="1">
      <c r="A95" s="33"/>
      <c r="B95" s="34"/>
      <c r="C95" s="167" t="s">
        <v>139</v>
      </c>
      <c r="D95" s="167" t="s">
        <v>112</v>
      </c>
      <c r="E95" s="168" t="s">
        <v>140</v>
      </c>
      <c r="F95" s="169" t="s">
        <v>141</v>
      </c>
      <c r="G95" s="170" t="s">
        <v>115</v>
      </c>
      <c r="H95" s="171">
        <v>1.0069999999999999</v>
      </c>
      <c r="I95" s="172"/>
      <c r="J95" s="173">
        <f>ROUND(I95*H95,2)</f>
        <v>0</v>
      </c>
      <c r="K95" s="169" t="s">
        <v>116</v>
      </c>
      <c r="L95" s="38"/>
      <c r="M95" s="174" t="s">
        <v>19</v>
      </c>
      <c r="N95" s="175" t="s">
        <v>43</v>
      </c>
      <c r="O95" s="63"/>
      <c r="P95" s="176">
        <f>O95*H95</f>
        <v>0</v>
      </c>
      <c r="Q95" s="176">
        <v>0</v>
      </c>
      <c r="R95" s="176">
        <f>Q95*H95</f>
        <v>0</v>
      </c>
      <c r="S95" s="176">
        <v>0</v>
      </c>
      <c r="T95" s="177">
        <f>S95*H95</f>
        <v>0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78" t="s">
        <v>117</v>
      </c>
      <c r="AT95" s="178" t="s">
        <v>112</v>
      </c>
      <c r="AU95" s="178" t="s">
        <v>79</v>
      </c>
      <c r="AY95" s="16" t="s">
        <v>109</v>
      </c>
      <c r="BE95" s="179">
        <f>IF(N95="základní",J95,0)</f>
        <v>0</v>
      </c>
      <c r="BF95" s="179">
        <f>IF(N95="snížená",J95,0)</f>
        <v>0</v>
      </c>
      <c r="BG95" s="179">
        <f>IF(N95="zákl. přenesená",J95,0)</f>
        <v>0</v>
      </c>
      <c r="BH95" s="179">
        <f>IF(N95="sníž. přenesená",J95,0)</f>
        <v>0</v>
      </c>
      <c r="BI95" s="179">
        <f>IF(N95="nulová",J95,0)</f>
        <v>0</v>
      </c>
      <c r="BJ95" s="16" t="s">
        <v>77</v>
      </c>
      <c r="BK95" s="179">
        <f>ROUND(I95*H95,2)</f>
        <v>0</v>
      </c>
      <c r="BL95" s="16" t="s">
        <v>117</v>
      </c>
      <c r="BM95" s="178" t="s">
        <v>142</v>
      </c>
    </row>
    <row r="96" spans="1:65" s="2" customFormat="1">
      <c r="A96" s="33"/>
      <c r="B96" s="34"/>
      <c r="C96" s="35"/>
      <c r="D96" s="180" t="s">
        <v>119</v>
      </c>
      <c r="E96" s="35"/>
      <c r="F96" s="181" t="s">
        <v>143</v>
      </c>
      <c r="G96" s="35"/>
      <c r="H96" s="35"/>
      <c r="I96" s="182"/>
      <c r="J96" s="35"/>
      <c r="K96" s="35"/>
      <c r="L96" s="38"/>
      <c r="M96" s="183"/>
      <c r="N96" s="184"/>
      <c r="O96" s="63"/>
      <c r="P96" s="63"/>
      <c r="Q96" s="63"/>
      <c r="R96" s="63"/>
      <c r="S96" s="63"/>
      <c r="T96" s="64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6" t="s">
        <v>119</v>
      </c>
      <c r="AU96" s="16" t="s">
        <v>79</v>
      </c>
    </row>
    <row r="97" spans="1:65" s="13" customFormat="1">
      <c r="B97" s="185"/>
      <c r="C97" s="186"/>
      <c r="D97" s="187" t="s">
        <v>144</v>
      </c>
      <c r="E97" s="188" t="s">
        <v>19</v>
      </c>
      <c r="F97" s="189" t="s">
        <v>145</v>
      </c>
      <c r="G97" s="186"/>
      <c r="H97" s="190">
        <v>1.0069999999999999</v>
      </c>
      <c r="I97" s="191"/>
      <c r="J97" s="186"/>
      <c r="K97" s="186"/>
      <c r="L97" s="192"/>
      <c r="M97" s="193"/>
      <c r="N97" s="194"/>
      <c r="O97" s="194"/>
      <c r="P97" s="194"/>
      <c r="Q97" s="194"/>
      <c r="R97" s="194"/>
      <c r="S97" s="194"/>
      <c r="T97" s="195"/>
      <c r="AT97" s="196" t="s">
        <v>144</v>
      </c>
      <c r="AU97" s="196" t="s">
        <v>79</v>
      </c>
      <c r="AV97" s="13" t="s">
        <v>79</v>
      </c>
      <c r="AW97" s="13" t="s">
        <v>33</v>
      </c>
      <c r="AX97" s="13" t="s">
        <v>77</v>
      </c>
      <c r="AY97" s="196" t="s">
        <v>109</v>
      </c>
    </row>
    <row r="98" spans="1:65" s="2" customFormat="1" ht="24.2" customHeight="1">
      <c r="A98" s="33"/>
      <c r="B98" s="34"/>
      <c r="C98" s="167" t="s">
        <v>146</v>
      </c>
      <c r="D98" s="167" t="s">
        <v>112</v>
      </c>
      <c r="E98" s="168" t="s">
        <v>147</v>
      </c>
      <c r="F98" s="169" t="s">
        <v>148</v>
      </c>
      <c r="G98" s="170" t="s">
        <v>115</v>
      </c>
      <c r="H98" s="171">
        <v>5.0999999999999997E-2</v>
      </c>
      <c r="I98" s="172"/>
      <c r="J98" s="173">
        <f>ROUND(I98*H98,2)</f>
        <v>0</v>
      </c>
      <c r="K98" s="169" t="s">
        <v>116</v>
      </c>
      <c r="L98" s="38"/>
      <c r="M98" s="174" t="s">
        <v>19</v>
      </c>
      <c r="N98" s="175" t="s">
        <v>43</v>
      </c>
      <c r="O98" s="63"/>
      <c r="P98" s="176">
        <f>O98*H98</f>
        <v>0</v>
      </c>
      <c r="Q98" s="176">
        <v>0</v>
      </c>
      <c r="R98" s="176">
        <f>Q98*H98</f>
        <v>0</v>
      </c>
      <c r="S98" s="176">
        <v>0</v>
      </c>
      <c r="T98" s="177">
        <f>S98*H98</f>
        <v>0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78" t="s">
        <v>117</v>
      </c>
      <c r="AT98" s="178" t="s">
        <v>112</v>
      </c>
      <c r="AU98" s="178" t="s">
        <v>79</v>
      </c>
      <c r="AY98" s="16" t="s">
        <v>109</v>
      </c>
      <c r="BE98" s="179">
        <f>IF(N98="základní",J98,0)</f>
        <v>0</v>
      </c>
      <c r="BF98" s="179">
        <f>IF(N98="snížená",J98,0)</f>
        <v>0</v>
      </c>
      <c r="BG98" s="179">
        <f>IF(N98="zákl. přenesená",J98,0)</f>
        <v>0</v>
      </c>
      <c r="BH98" s="179">
        <f>IF(N98="sníž. přenesená",J98,0)</f>
        <v>0</v>
      </c>
      <c r="BI98" s="179">
        <f>IF(N98="nulová",J98,0)</f>
        <v>0</v>
      </c>
      <c r="BJ98" s="16" t="s">
        <v>77</v>
      </c>
      <c r="BK98" s="179">
        <f>ROUND(I98*H98,2)</f>
        <v>0</v>
      </c>
      <c r="BL98" s="16" t="s">
        <v>117</v>
      </c>
      <c r="BM98" s="178" t="s">
        <v>149</v>
      </c>
    </row>
    <row r="99" spans="1:65" s="2" customFormat="1">
      <c r="A99" s="33"/>
      <c r="B99" s="34"/>
      <c r="C99" s="35"/>
      <c r="D99" s="180" t="s">
        <v>119</v>
      </c>
      <c r="E99" s="35"/>
      <c r="F99" s="181" t="s">
        <v>150</v>
      </c>
      <c r="G99" s="35"/>
      <c r="H99" s="35"/>
      <c r="I99" s="182"/>
      <c r="J99" s="35"/>
      <c r="K99" s="35"/>
      <c r="L99" s="38"/>
      <c r="M99" s="183"/>
      <c r="N99" s="184"/>
      <c r="O99" s="63"/>
      <c r="P99" s="63"/>
      <c r="Q99" s="63"/>
      <c r="R99" s="63"/>
      <c r="S99" s="63"/>
      <c r="T99" s="64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T99" s="16" t="s">
        <v>119</v>
      </c>
      <c r="AU99" s="16" t="s">
        <v>79</v>
      </c>
    </row>
    <row r="100" spans="1:65" s="12" customFormat="1" ht="25.9" customHeight="1">
      <c r="B100" s="151"/>
      <c r="C100" s="152"/>
      <c r="D100" s="153" t="s">
        <v>71</v>
      </c>
      <c r="E100" s="154" t="s">
        <v>151</v>
      </c>
      <c r="F100" s="154" t="s">
        <v>152</v>
      </c>
      <c r="G100" s="152"/>
      <c r="H100" s="152"/>
      <c r="I100" s="155"/>
      <c r="J100" s="156">
        <f>BK100</f>
        <v>0</v>
      </c>
      <c r="K100" s="152"/>
      <c r="L100" s="157"/>
      <c r="M100" s="158"/>
      <c r="N100" s="159"/>
      <c r="O100" s="159"/>
      <c r="P100" s="160">
        <f>P101+P120</f>
        <v>0</v>
      </c>
      <c r="Q100" s="159"/>
      <c r="R100" s="160">
        <f>R101+R120</f>
        <v>2.0829999999999998E-2</v>
      </c>
      <c r="S100" s="159"/>
      <c r="T100" s="161">
        <f>T101+T120</f>
        <v>5.0600000000000006E-2</v>
      </c>
      <c r="AR100" s="162" t="s">
        <v>79</v>
      </c>
      <c r="AT100" s="163" t="s">
        <v>71</v>
      </c>
      <c r="AU100" s="163" t="s">
        <v>72</v>
      </c>
      <c r="AY100" s="162" t="s">
        <v>109</v>
      </c>
      <c r="BK100" s="164">
        <f>BK101+BK120</f>
        <v>0</v>
      </c>
    </row>
    <row r="101" spans="1:65" s="12" customFormat="1" ht="22.9" customHeight="1">
      <c r="B101" s="151"/>
      <c r="C101" s="152"/>
      <c r="D101" s="153" t="s">
        <v>71</v>
      </c>
      <c r="E101" s="165" t="s">
        <v>153</v>
      </c>
      <c r="F101" s="165" t="s">
        <v>154</v>
      </c>
      <c r="G101" s="152"/>
      <c r="H101" s="152"/>
      <c r="I101" s="155"/>
      <c r="J101" s="166">
        <f>BK101</f>
        <v>0</v>
      </c>
      <c r="K101" s="152"/>
      <c r="L101" s="157"/>
      <c r="M101" s="158"/>
      <c r="N101" s="159"/>
      <c r="O101" s="159"/>
      <c r="P101" s="160">
        <f>SUM(P102:P119)</f>
        <v>0</v>
      </c>
      <c r="Q101" s="159"/>
      <c r="R101" s="160">
        <f>SUM(R102:R119)</f>
        <v>2.0829999999999998E-2</v>
      </c>
      <c r="S101" s="159"/>
      <c r="T101" s="161">
        <f>SUM(T102:T119)</f>
        <v>5.0600000000000006E-2</v>
      </c>
      <c r="AR101" s="162" t="s">
        <v>79</v>
      </c>
      <c r="AT101" s="163" t="s">
        <v>71</v>
      </c>
      <c r="AU101" s="163" t="s">
        <v>77</v>
      </c>
      <c r="AY101" s="162" t="s">
        <v>109</v>
      </c>
      <c r="BK101" s="164">
        <f>SUM(BK102:BK119)</f>
        <v>0</v>
      </c>
    </row>
    <row r="102" spans="1:65" s="2" customFormat="1" ht="16.5" customHeight="1">
      <c r="A102" s="33"/>
      <c r="B102" s="34"/>
      <c r="C102" s="167" t="s">
        <v>155</v>
      </c>
      <c r="D102" s="167" t="s">
        <v>112</v>
      </c>
      <c r="E102" s="168" t="s">
        <v>156</v>
      </c>
      <c r="F102" s="169" t="s">
        <v>157</v>
      </c>
      <c r="G102" s="170" t="s">
        <v>158</v>
      </c>
      <c r="H102" s="171">
        <v>46</v>
      </c>
      <c r="I102" s="172"/>
      <c r="J102" s="173">
        <f>ROUND(I102*H102,2)</f>
        <v>0</v>
      </c>
      <c r="K102" s="169" t="s">
        <v>116</v>
      </c>
      <c r="L102" s="38"/>
      <c r="M102" s="174" t="s">
        <v>19</v>
      </c>
      <c r="N102" s="175" t="s">
        <v>43</v>
      </c>
      <c r="O102" s="63"/>
      <c r="P102" s="176">
        <f>O102*H102</f>
        <v>0</v>
      </c>
      <c r="Q102" s="176">
        <v>1.2999999999999999E-4</v>
      </c>
      <c r="R102" s="176">
        <f>Q102*H102</f>
        <v>5.9799999999999992E-3</v>
      </c>
      <c r="S102" s="176">
        <v>1.1000000000000001E-3</v>
      </c>
      <c r="T102" s="177">
        <f>S102*H102</f>
        <v>5.0600000000000006E-2</v>
      </c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78" t="s">
        <v>159</v>
      </c>
      <c r="AT102" s="178" t="s">
        <v>112</v>
      </c>
      <c r="AU102" s="178" t="s">
        <v>79</v>
      </c>
      <c r="AY102" s="16" t="s">
        <v>109</v>
      </c>
      <c r="BE102" s="179">
        <f>IF(N102="základní",J102,0)</f>
        <v>0</v>
      </c>
      <c r="BF102" s="179">
        <f>IF(N102="snížená",J102,0)</f>
        <v>0</v>
      </c>
      <c r="BG102" s="179">
        <f>IF(N102="zákl. přenesená",J102,0)</f>
        <v>0</v>
      </c>
      <c r="BH102" s="179">
        <f>IF(N102="sníž. přenesená",J102,0)</f>
        <v>0</v>
      </c>
      <c r="BI102" s="179">
        <f>IF(N102="nulová",J102,0)</f>
        <v>0</v>
      </c>
      <c r="BJ102" s="16" t="s">
        <v>77</v>
      </c>
      <c r="BK102" s="179">
        <f>ROUND(I102*H102,2)</f>
        <v>0</v>
      </c>
      <c r="BL102" s="16" t="s">
        <v>159</v>
      </c>
      <c r="BM102" s="178" t="s">
        <v>160</v>
      </c>
    </row>
    <row r="103" spans="1:65" s="2" customFormat="1">
      <c r="A103" s="33"/>
      <c r="B103" s="34"/>
      <c r="C103" s="35"/>
      <c r="D103" s="180" t="s">
        <v>119</v>
      </c>
      <c r="E103" s="35"/>
      <c r="F103" s="181" t="s">
        <v>161</v>
      </c>
      <c r="G103" s="35"/>
      <c r="H103" s="35"/>
      <c r="I103" s="182"/>
      <c r="J103" s="35"/>
      <c r="K103" s="35"/>
      <c r="L103" s="38"/>
      <c r="M103" s="183"/>
      <c r="N103" s="184"/>
      <c r="O103" s="63"/>
      <c r="P103" s="63"/>
      <c r="Q103" s="63"/>
      <c r="R103" s="63"/>
      <c r="S103" s="63"/>
      <c r="T103" s="64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T103" s="16" t="s">
        <v>119</v>
      </c>
      <c r="AU103" s="16" t="s">
        <v>79</v>
      </c>
    </row>
    <row r="104" spans="1:65" s="2" customFormat="1" ht="16.5" customHeight="1">
      <c r="A104" s="33"/>
      <c r="B104" s="34"/>
      <c r="C104" s="167" t="s">
        <v>162</v>
      </c>
      <c r="D104" s="167" t="s">
        <v>112</v>
      </c>
      <c r="E104" s="168" t="s">
        <v>163</v>
      </c>
      <c r="F104" s="169" t="s">
        <v>164</v>
      </c>
      <c r="G104" s="170" t="s">
        <v>158</v>
      </c>
      <c r="H104" s="171">
        <v>2</v>
      </c>
      <c r="I104" s="172"/>
      <c r="J104" s="173">
        <f>ROUND(I104*H104,2)</f>
        <v>0</v>
      </c>
      <c r="K104" s="169" t="s">
        <v>116</v>
      </c>
      <c r="L104" s="38"/>
      <c r="M104" s="174" t="s">
        <v>19</v>
      </c>
      <c r="N104" s="175" t="s">
        <v>43</v>
      </c>
      <c r="O104" s="63"/>
      <c r="P104" s="176">
        <f>O104*H104</f>
        <v>0</v>
      </c>
      <c r="Q104" s="176">
        <v>6.0000000000000002E-5</v>
      </c>
      <c r="R104" s="176">
        <f>Q104*H104</f>
        <v>1.2E-4</v>
      </c>
      <c r="S104" s="176">
        <v>0</v>
      </c>
      <c r="T104" s="177">
        <f>S104*H104</f>
        <v>0</v>
      </c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R104" s="178" t="s">
        <v>159</v>
      </c>
      <c r="AT104" s="178" t="s">
        <v>112</v>
      </c>
      <c r="AU104" s="178" t="s">
        <v>79</v>
      </c>
      <c r="AY104" s="16" t="s">
        <v>109</v>
      </c>
      <c r="BE104" s="179">
        <f>IF(N104="základní",J104,0)</f>
        <v>0</v>
      </c>
      <c r="BF104" s="179">
        <f>IF(N104="snížená",J104,0)</f>
        <v>0</v>
      </c>
      <c r="BG104" s="179">
        <f>IF(N104="zákl. přenesená",J104,0)</f>
        <v>0</v>
      </c>
      <c r="BH104" s="179">
        <f>IF(N104="sníž. přenesená",J104,0)</f>
        <v>0</v>
      </c>
      <c r="BI104" s="179">
        <f>IF(N104="nulová",J104,0)</f>
        <v>0</v>
      </c>
      <c r="BJ104" s="16" t="s">
        <v>77</v>
      </c>
      <c r="BK104" s="179">
        <f>ROUND(I104*H104,2)</f>
        <v>0</v>
      </c>
      <c r="BL104" s="16" t="s">
        <v>159</v>
      </c>
      <c r="BM104" s="178" t="s">
        <v>165</v>
      </c>
    </row>
    <row r="105" spans="1:65" s="2" customFormat="1">
      <c r="A105" s="33"/>
      <c r="B105" s="34"/>
      <c r="C105" s="35"/>
      <c r="D105" s="180" t="s">
        <v>119</v>
      </c>
      <c r="E105" s="35"/>
      <c r="F105" s="181" t="s">
        <v>166</v>
      </c>
      <c r="G105" s="35"/>
      <c r="H105" s="35"/>
      <c r="I105" s="182"/>
      <c r="J105" s="35"/>
      <c r="K105" s="35"/>
      <c r="L105" s="38"/>
      <c r="M105" s="183"/>
      <c r="N105" s="184"/>
      <c r="O105" s="63"/>
      <c r="P105" s="63"/>
      <c r="Q105" s="63"/>
      <c r="R105" s="63"/>
      <c r="S105" s="63"/>
      <c r="T105" s="64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T105" s="16" t="s">
        <v>119</v>
      </c>
      <c r="AU105" s="16" t="s">
        <v>79</v>
      </c>
    </row>
    <row r="106" spans="1:65" s="2" customFormat="1" ht="16.5" customHeight="1">
      <c r="A106" s="33"/>
      <c r="B106" s="34"/>
      <c r="C106" s="197" t="s">
        <v>167</v>
      </c>
      <c r="D106" s="197" t="s">
        <v>168</v>
      </c>
      <c r="E106" s="198" t="s">
        <v>169</v>
      </c>
      <c r="F106" s="199" t="s">
        <v>170</v>
      </c>
      <c r="G106" s="200" t="s">
        <v>158</v>
      </c>
      <c r="H106" s="201">
        <v>2</v>
      </c>
      <c r="I106" s="202"/>
      <c r="J106" s="203">
        <f>ROUND(I106*H106,2)</f>
        <v>0</v>
      </c>
      <c r="K106" s="199" t="s">
        <v>116</v>
      </c>
      <c r="L106" s="204"/>
      <c r="M106" s="205" t="s">
        <v>19</v>
      </c>
      <c r="N106" s="206" t="s">
        <v>43</v>
      </c>
      <c r="O106" s="63"/>
      <c r="P106" s="176">
        <f>O106*H106</f>
        <v>0</v>
      </c>
      <c r="Q106" s="176">
        <v>1.8000000000000001E-4</v>
      </c>
      <c r="R106" s="176">
        <f>Q106*H106</f>
        <v>3.6000000000000002E-4</v>
      </c>
      <c r="S106" s="176">
        <v>0</v>
      </c>
      <c r="T106" s="177">
        <f>S106*H106</f>
        <v>0</v>
      </c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R106" s="178" t="s">
        <v>171</v>
      </c>
      <c r="AT106" s="178" t="s">
        <v>168</v>
      </c>
      <c r="AU106" s="178" t="s">
        <v>79</v>
      </c>
      <c r="AY106" s="16" t="s">
        <v>109</v>
      </c>
      <c r="BE106" s="179">
        <f>IF(N106="základní",J106,0)</f>
        <v>0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16" t="s">
        <v>77</v>
      </c>
      <c r="BK106" s="179">
        <f>ROUND(I106*H106,2)</f>
        <v>0</v>
      </c>
      <c r="BL106" s="16" t="s">
        <v>159</v>
      </c>
      <c r="BM106" s="178" t="s">
        <v>172</v>
      </c>
    </row>
    <row r="107" spans="1:65" s="2" customFormat="1" ht="16.5" customHeight="1">
      <c r="A107" s="33"/>
      <c r="B107" s="34"/>
      <c r="C107" s="167" t="s">
        <v>173</v>
      </c>
      <c r="D107" s="167" t="s">
        <v>112</v>
      </c>
      <c r="E107" s="168" t="s">
        <v>174</v>
      </c>
      <c r="F107" s="169" t="s">
        <v>175</v>
      </c>
      <c r="G107" s="170" t="s">
        <v>158</v>
      </c>
      <c r="H107" s="171">
        <v>34</v>
      </c>
      <c r="I107" s="172"/>
      <c r="J107" s="173">
        <f>ROUND(I107*H107,2)</f>
        <v>0</v>
      </c>
      <c r="K107" s="169" t="s">
        <v>116</v>
      </c>
      <c r="L107" s="38"/>
      <c r="M107" s="174" t="s">
        <v>19</v>
      </c>
      <c r="N107" s="175" t="s">
        <v>43</v>
      </c>
      <c r="O107" s="63"/>
      <c r="P107" s="176">
        <f>O107*H107</f>
        <v>0</v>
      </c>
      <c r="Q107" s="176">
        <v>8.0000000000000007E-5</v>
      </c>
      <c r="R107" s="176">
        <f>Q107*H107</f>
        <v>2.7200000000000002E-3</v>
      </c>
      <c r="S107" s="176">
        <v>0</v>
      </c>
      <c r="T107" s="177">
        <f>S107*H107</f>
        <v>0</v>
      </c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R107" s="178" t="s">
        <v>159</v>
      </c>
      <c r="AT107" s="178" t="s">
        <v>112</v>
      </c>
      <c r="AU107" s="178" t="s">
        <v>79</v>
      </c>
      <c r="AY107" s="16" t="s">
        <v>109</v>
      </c>
      <c r="BE107" s="179">
        <f>IF(N107="základní",J107,0)</f>
        <v>0</v>
      </c>
      <c r="BF107" s="179">
        <f>IF(N107="snížená",J107,0)</f>
        <v>0</v>
      </c>
      <c r="BG107" s="179">
        <f>IF(N107="zákl. přenesená",J107,0)</f>
        <v>0</v>
      </c>
      <c r="BH107" s="179">
        <f>IF(N107="sníž. přenesená",J107,0)</f>
        <v>0</v>
      </c>
      <c r="BI107" s="179">
        <f>IF(N107="nulová",J107,0)</f>
        <v>0</v>
      </c>
      <c r="BJ107" s="16" t="s">
        <v>77</v>
      </c>
      <c r="BK107" s="179">
        <f>ROUND(I107*H107,2)</f>
        <v>0</v>
      </c>
      <c r="BL107" s="16" t="s">
        <v>159</v>
      </c>
      <c r="BM107" s="178" t="s">
        <v>176</v>
      </c>
    </row>
    <row r="108" spans="1:65" s="2" customFormat="1">
      <c r="A108" s="33"/>
      <c r="B108" s="34"/>
      <c r="C108" s="35"/>
      <c r="D108" s="180" t="s">
        <v>119</v>
      </c>
      <c r="E108" s="35"/>
      <c r="F108" s="181" t="s">
        <v>177</v>
      </c>
      <c r="G108" s="35"/>
      <c r="H108" s="35"/>
      <c r="I108" s="182"/>
      <c r="J108" s="35"/>
      <c r="K108" s="35"/>
      <c r="L108" s="38"/>
      <c r="M108" s="183"/>
      <c r="N108" s="184"/>
      <c r="O108" s="63"/>
      <c r="P108" s="63"/>
      <c r="Q108" s="63"/>
      <c r="R108" s="63"/>
      <c r="S108" s="63"/>
      <c r="T108" s="64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T108" s="16" t="s">
        <v>119</v>
      </c>
      <c r="AU108" s="16" t="s">
        <v>79</v>
      </c>
    </row>
    <row r="109" spans="1:65" s="2" customFormat="1" ht="16.5" customHeight="1">
      <c r="A109" s="33"/>
      <c r="B109" s="34"/>
      <c r="C109" s="197" t="s">
        <v>178</v>
      </c>
      <c r="D109" s="197" t="s">
        <v>168</v>
      </c>
      <c r="E109" s="198" t="s">
        <v>179</v>
      </c>
      <c r="F109" s="199" t="s">
        <v>180</v>
      </c>
      <c r="G109" s="200" t="s">
        <v>158</v>
      </c>
      <c r="H109" s="201">
        <v>32</v>
      </c>
      <c r="I109" s="202"/>
      <c r="J109" s="203">
        <f>ROUND(I109*H109,2)</f>
        <v>0</v>
      </c>
      <c r="K109" s="199" t="s">
        <v>116</v>
      </c>
      <c r="L109" s="204"/>
      <c r="M109" s="205" t="s">
        <v>19</v>
      </c>
      <c r="N109" s="206" t="s">
        <v>43</v>
      </c>
      <c r="O109" s="63"/>
      <c r="P109" s="176">
        <f>O109*H109</f>
        <v>0</v>
      </c>
      <c r="Q109" s="176">
        <v>2.1000000000000001E-4</v>
      </c>
      <c r="R109" s="176">
        <f>Q109*H109</f>
        <v>6.7200000000000003E-3</v>
      </c>
      <c r="S109" s="176">
        <v>0</v>
      </c>
      <c r="T109" s="177">
        <f>S109*H109</f>
        <v>0</v>
      </c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R109" s="178" t="s">
        <v>171</v>
      </c>
      <c r="AT109" s="178" t="s">
        <v>168</v>
      </c>
      <c r="AU109" s="178" t="s">
        <v>79</v>
      </c>
      <c r="AY109" s="16" t="s">
        <v>109</v>
      </c>
      <c r="BE109" s="179">
        <f>IF(N109="základní",J109,0)</f>
        <v>0</v>
      </c>
      <c r="BF109" s="179">
        <f>IF(N109="snížená",J109,0)</f>
        <v>0</v>
      </c>
      <c r="BG109" s="179">
        <f>IF(N109="zákl. přenesená",J109,0)</f>
        <v>0</v>
      </c>
      <c r="BH109" s="179">
        <f>IF(N109="sníž. přenesená",J109,0)</f>
        <v>0</v>
      </c>
      <c r="BI109" s="179">
        <f>IF(N109="nulová",J109,0)</f>
        <v>0</v>
      </c>
      <c r="BJ109" s="16" t="s">
        <v>77</v>
      </c>
      <c r="BK109" s="179">
        <f>ROUND(I109*H109,2)</f>
        <v>0</v>
      </c>
      <c r="BL109" s="16" t="s">
        <v>159</v>
      </c>
      <c r="BM109" s="178" t="s">
        <v>181</v>
      </c>
    </row>
    <row r="110" spans="1:65" s="2" customFormat="1" ht="16.5" customHeight="1">
      <c r="A110" s="33"/>
      <c r="B110" s="34"/>
      <c r="C110" s="197" t="s">
        <v>182</v>
      </c>
      <c r="D110" s="197" t="s">
        <v>168</v>
      </c>
      <c r="E110" s="198" t="s">
        <v>183</v>
      </c>
      <c r="F110" s="199" t="s">
        <v>184</v>
      </c>
      <c r="G110" s="200" t="s">
        <v>158</v>
      </c>
      <c r="H110" s="201">
        <v>2</v>
      </c>
      <c r="I110" s="202"/>
      <c r="J110" s="203">
        <f>ROUND(I110*H110,2)</f>
        <v>0</v>
      </c>
      <c r="K110" s="199" t="s">
        <v>116</v>
      </c>
      <c r="L110" s="204"/>
      <c r="M110" s="205" t="s">
        <v>19</v>
      </c>
      <c r="N110" s="206" t="s">
        <v>43</v>
      </c>
      <c r="O110" s="63"/>
      <c r="P110" s="176">
        <f>O110*H110</f>
        <v>0</v>
      </c>
      <c r="Q110" s="176">
        <v>2.1000000000000001E-4</v>
      </c>
      <c r="R110" s="176">
        <f>Q110*H110</f>
        <v>4.2000000000000002E-4</v>
      </c>
      <c r="S110" s="176">
        <v>0</v>
      </c>
      <c r="T110" s="177">
        <f>S110*H110</f>
        <v>0</v>
      </c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R110" s="178" t="s">
        <v>171</v>
      </c>
      <c r="AT110" s="178" t="s">
        <v>168</v>
      </c>
      <c r="AU110" s="178" t="s">
        <v>79</v>
      </c>
      <c r="AY110" s="16" t="s">
        <v>109</v>
      </c>
      <c r="BE110" s="179">
        <f>IF(N110="základní",J110,0)</f>
        <v>0</v>
      </c>
      <c r="BF110" s="179">
        <f>IF(N110="snížená",J110,0)</f>
        <v>0</v>
      </c>
      <c r="BG110" s="179">
        <f>IF(N110="zákl. přenesená",J110,0)</f>
        <v>0</v>
      </c>
      <c r="BH110" s="179">
        <f>IF(N110="sníž. přenesená",J110,0)</f>
        <v>0</v>
      </c>
      <c r="BI110" s="179">
        <f>IF(N110="nulová",J110,0)</f>
        <v>0</v>
      </c>
      <c r="BJ110" s="16" t="s">
        <v>77</v>
      </c>
      <c r="BK110" s="179">
        <f>ROUND(I110*H110,2)</f>
        <v>0</v>
      </c>
      <c r="BL110" s="16" t="s">
        <v>159</v>
      </c>
      <c r="BM110" s="178" t="s">
        <v>185</v>
      </c>
    </row>
    <row r="111" spans="1:65" s="2" customFormat="1" ht="16.5" customHeight="1">
      <c r="A111" s="33"/>
      <c r="B111" s="34"/>
      <c r="C111" s="167" t="s">
        <v>186</v>
      </c>
      <c r="D111" s="167" t="s">
        <v>112</v>
      </c>
      <c r="E111" s="168" t="s">
        <v>187</v>
      </c>
      <c r="F111" s="169" t="s">
        <v>188</v>
      </c>
      <c r="G111" s="170" t="s">
        <v>158</v>
      </c>
      <c r="H111" s="171">
        <v>8</v>
      </c>
      <c r="I111" s="172"/>
      <c r="J111" s="173">
        <f>ROUND(I111*H111,2)</f>
        <v>0</v>
      </c>
      <c r="K111" s="169" t="s">
        <v>116</v>
      </c>
      <c r="L111" s="38"/>
      <c r="M111" s="174" t="s">
        <v>19</v>
      </c>
      <c r="N111" s="175" t="s">
        <v>43</v>
      </c>
      <c r="O111" s="63"/>
      <c r="P111" s="176">
        <f>O111*H111</f>
        <v>0</v>
      </c>
      <c r="Q111" s="176">
        <v>1E-4</v>
      </c>
      <c r="R111" s="176">
        <f>Q111*H111</f>
        <v>8.0000000000000004E-4</v>
      </c>
      <c r="S111" s="176">
        <v>0</v>
      </c>
      <c r="T111" s="177">
        <f>S111*H111</f>
        <v>0</v>
      </c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R111" s="178" t="s">
        <v>159</v>
      </c>
      <c r="AT111" s="178" t="s">
        <v>112</v>
      </c>
      <c r="AU111" s="178" t="s">
        <v>79</v>
      </c>
      <c r="AY111" s="16" t="s">
        <v>109</v>
      </c>
      <c r="BE111" s="179">
        <f>IF(N111="základní",J111,0)</f>
        <v>0</v>
      </c>
      <c r="BF111" s="179">
        <f>IF(N111="snížená",J111,0)</f>
        <v>0</v>
      </c>
      <c r="BG111" s="179">
        <f>IF(N111="zákl. přenesená",J111,0)</f>
        <v>0</v>
      </c>
      <c r="BH111" s="179">
        <f>IF(N111="sníž. přenesená",J111,0)</f>
        <v>0</v>
      </c>
      <c r="BI111" s="179">
        <f>IF(N111="nulová",J111,0)</f>
        <v>0</v>
      </c>
      <c r="BJ111" s="16" t="s">
        <v>77</v>
      </c>
      <c r="BK111" s="179">
        <f>ROUND(I111*H111,2)</f>
        <v>0</v>
      </c>
      <c r="BL111" s="16" t="s">
        <v>159</v>
      </c>
      <c r="BM111" s="178" t="s">
        <v>189</v>
      </c>
    </row>
    <row r="112" spans="1:65" s="2" customFormat="1">
      <c r="A112" s="33"/>
      <c r="B112" s="34"/>
      <c r="C112" s="35"/>
      <c r="D112" s="180" t="s">
        <v>119</v>
      </c>
      <c r="E112" s="35"/>
      <c r="F112" s="181" t="s">
        <v>190</v>
      </c>
      <c r="G112" s="35"/>
      <c r="H112" s="35"/>
      <c r="I112" s="182"/>
      <c r="J112" s="35"/>
      <c r="K112" s="35"/>
      <c r="L112" s="38"/>
      <c r="M112" s="183"/>
      <c r="N112" s="184"/>
      <c r="O112" s="63"/>
      <c r="P112" s="63"/>
      <c r="Q112" s="63"/>
      <c r="R112" s="63"/>
      <c r="S112" s="63"/>
      <c r="T112" s="64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T112" s="16" t="s">
        <v>119</v>
      </c>
      <c r="AU112" s="16" t="s">
        <v>79</v>
      </c>
    </row>
    <row r="113" spans="1:65" s="2" customFormat="1" ht="16.5" customHeight="1">
      <c r="A113" s="33"/>
      <c r="B113" s="34"/>
      <c r="C113" s="197" t="s">
        <v>8</v>
      </c>
      <c r="D113" s="197" t="s">
        <v>168</v>
      </c>
      <c r="E113" s="198" t="s">
        <v>191</v>
      </c>
      <c r="F113" s="199" t="s">
        <v>192</v>
      </c>
      <c r="G113" s="200" t="s">
        <v>158</v>
      </c>
      <c r="H113" s="201">
        <v>5</v>
      </c>
      <c r="I113" s="202"/>
      <c r="J113" s="203">
        <f>ROUND(I113*H113,2)</f>
        <v>0</v>
      </c>
      <c r="K113" s="199" t="s">
        <v>116</v>
      </c>
      <c r="L113" s="204"/>
      <c r="M113" s="205" t="s">
        <v>19</v>
      </c>
      <c r="N113" s="206" t="s">
        <v>43</v>
      </c>
      <c r="O113" s="63"/>
      <c r="P113" s="176">
        <f>O113*H113</f>
        <v>0</v>
      </c>
      <c r="Q113" s="176">
        <v>2.7999999999999998E-4</v>
      </c>
      <c r="R113" s="176">
        <f>Q113*H113</f>
        <v>1.3999999999999998E-3</v>
      </c>
      <c r="S113" s="176">
        <v>0</v>
      </c>
      <c r="T113" s="177">
        <f>S113*H113</f>
        <v>0</v>
      </c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R113" s="178" t="s">
        <v>171</v>
      </c>
      <c r="AT113" s="178" t="s">
        <v>168</v>
      </c>
      <c r="AU113" s="178" t="s">
        <v>79</v>
      </c>
      <c r="AY113" s="16" t="s">
        <v>109</v>
      </c>
      <c r="BE113" s="179">
        <f>IF(N113="základní",J113,0)</f>
        <v>0</v>
      </c>
      <c r="BF113" s="179">
        <f>IF(N113="snížená",J113,0)</f>
        <v>0</v>
      </c>
      <c r="BG113" s="179">
        <f>IF(N113="zákl. přenesená",J113,0)</f>
        <v>0</v>
      </c>
      <c r="BH113" s="179">
        <f>IF(N113="sníž. přenesená",J113,0)</f>
        <v>0</v>
      </c>
      <c r="BI113" s="179">
        <f>IF(N113="nulová",J113,0)</f>
        <v>0</v>
      </c>
      <c r="BJ113" s="16" t="s">
        <v>77</v>
      </c>
      <c r="BK113" s="179">
        <f>ROUND(I113*H113,2)</f>
        <v>0</v>
      </c>
      <c r="BL113" s="16" t="s">
        <v>159</v>
      </c>
      <c r="BM113" s="178" t="s">
        <v>193</v>
      </c>
    </row>
    <row r="114" spans="1:65" s="2" customFormat="1" ht="16.5" customHeight="1">
      <c r="A114" s="33"/>
      <c r="B114" s="34"/>
      <c r="C114" s="197" t="s">
        <v>159</v>
      </c>
      <c r="D114" s="197" t="s">
        <v>168</v>
      </c>
      <c r="E114" s="198" t="s">
        <v>194</v>
      </c>
      <c r="F114" s="199" t="s">
        <v>195</v>
      </c>
      <c r="G114" s="200" t="s">
        <v>158</v>
      </c>
      <c r="H114" s="201">
        <v>3</v>
      </c>
      <c r="I114" s="202"/>
      <c r="J114" s="203">
        <f>ROUND(I114*H114,2)</f>
        <v>0</v>
      </c>
      <c r="K114" s="199" t="s">
        <v>116</v>
      </c>
      <c r="L114" s="204"/>
      <c r="M114" s="205" t="s">
        <v>19</v>
      </c>
      <c r="N114" s="206" t="s">
        <v>43</v>
      </c>
      <c r="O114" s="63"/>
      <c r="P114" s="176">
        <f>O114*H114</f>
        <v>0</v>
      </c>
      <c r="Q114" s="176">
        <v>2.9E-4</v>
      </c>
      <c r="R114" s="176">
        <f>Q114*H114</f>
        <v>8.7000000000000001E-4</v>
      </c>
      <c r="S114" s="176">
        <v>0</v>
      </c>
      <c r="T114" s="177">
        <f>S114*H114</f>
        <v>0</v>
      </c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R114" s="178" t="s">
        <v>171</v>
      </c>
      <c r="AT114" s="178" t="s">
        <v>168</v>
      </c>
      <c r="AU114" s="178" t="s">
        <v>79</v>
      </c>
      <c r="AY114" s="16" t="s">
        <v>109</v>
      </c>
      <c r="BE114" s="179">
        <f>IF(N114="základní",J114,0)</f>
        <v>0</v>
      </c>
      <c r="BF114" s="179">
        <f>IF(N114="snížená",J114,0)</f>
        <v>0</v>
      </c>
      <c r="BG114" s="179">
        <f>IF(N114="zákl. přenesená",J114,0)</f>
        <v>0</v>
      </c>
      <c r="BH114" s="179">
        <f>IF(N114="sníž. přenesená",J114,0)</f>
        <v>0</v>
      </c>
      <c r="BI114" s="179">
        <f>IF(N114="nulová",J114,0)</f>
        <v>0</v>
      </c>
      <c r="BJ114" s="16" t="s">
        <v>77</v>
      </c>
      <c r="BK114" s="179">
        <f>ROUND(I114*H114,2)</f>
        <v>0</v>
      </c>
      <c r="BL114" s="16" t="s">
        <v>159</v>
      </c>
      <c r="BM114" s="178" t="s">
        <v>196</v>
      </c>
    </row>
    <row r="115" spans="1:65" s="2" customFormat="1" ht="16.5" customHeight="1">
      <c r="A115" s="33"/>
      <c r="B115" s="34"/>
      <c r="C115" s="167" t="s">
        <v>197</v>
      </c>
      <c r="D115" s="167" t="s">
        <v>112</v>
      </c>
      <c r="E115" s="168" t="s">
        <v>198</v>
      </c>
      <c r="F115" s="169" t="s">
        <v>199</v>
      </c>
      <c r="G115" s="170" t="s">
        <v>158</v>
      </c>
      <c r="H115" s="171">
        <v>2</v>
      </c>
      <c r="I115" s="172"/>
      <c r="J115" s="173">
        <f>ROUND(I115*H115,2)</f>
        <v>0</v>
      </c>
      <c r="K115" s="169" t="s">
        <v>116</v>
      </c>
      <c r="L115" s="38"/>
      <c r="M115" s="174" t="s">
        <v>19</v>
      </c>
      <c r="N115" s="175" t="s">
        <v>43</v>
      </c>
      <c r="O115" s="63"/>
      <c r="P115" s="176">
        <f>O115*H115</f>
        <v>0</v>
      </c>
      <c r="Q115" s="176">
        <v>1.3999999999999999E-4</v>
      </c>
      <c r="R115" s="176">
        <f>Q115*H115</f>
        <v>2.7999999999999998E-4</v>
      </c>
      <c r="S115" s="176">
        <v>0</v>
      </c>
      <c r="T115" s="177">
        <f>S115*H115</f>
        <v>0</v>
      </c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R115" s="178" t="s">
        <v>159</v>
      </c>
      <c r="AT115" s="178" t="s">
        <v>112</v>
      </c>
      <c r="AU115" s="178" t="s">
        <v>79</v>
      </c>
      <c r="AY115" s="16" t="s">
        <v>109</v>
      </c>
      <c r="BE115" s="179">
        <f>IF(N115="základní",J115,0)</f>
        <v>0</v>
      </c>
      <c r="BF115" s="179">
        <f>IF(N115="snížená",J115,0)</f>
        <v>0</v>
      </c>
      <c r="BG115" s="179">
        <f>IF(N115="zákl. přenesená",J115,0)</f>
        <v>0</v>
      </c>
      <c r="BH115" s="179">
        <f>IF(N115="sníž. přenesená",J115,0)</f>
        <v>0</v>
      </c>
      <c r="BI115" s="179">
        <f>IF(N115="nulová",J115,0)</f>
        <v>0</v>
      </c>
      <c r="BJ115" s="16" t="s">
        <v>77</v>
      </c>
      <c r="BK115" s="179">
        <f>ROUND(I115*H115,2)</f>
        <v>0</v>
      </c>
      <c r="BL115" s="16" t="s">
        <v>159</v>
      </c>
      <c r="BM115" s="178" t="s">
        <v>200</v>
      </c>
    </row>
    <row r="116" spans="1:65" s="2" customFormat="1">
      <c r="A116" s="33"/>
      <c r="B116" s="34"/>
      <c r="C116" s="35"/>
      <c r="D116" s="180" t="s">
        <v>119</v>
      </c>
      <c r="E116" s="35"/>
      <c r="F116" s="181" t="s">
        <v>201</v>
      </c>
      <c r="G116" s="35"/>
      <c r="H116" s="35"/>
      <c r="I116" s="182"/>
      <c r="J116" s="35"/>
      <c r="K116" s="35"/>
      <c r="L116" s="38"/>
      <c r="M116" s="183"/>
      <c r="N116" s="184"/>
      <c r="O116" s="63"/>
      <c r="P116" s="63"/>
      <c r="Q116" s="63"/>
      <c r="R116" s="63"/>
      <c r="S116" s="63"/>
      <c r="T116" s="64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T116" s="16" t="s">
        <v>119</v>
      </c>
      <c r="AU116" s="16" t="s">
        <v>79</v>
      </c>
    </row>
    <row r="117" spans="1:65" s="2" customFormat="1" ht="16.5" customHeight="1">
      <c r="A117" s="33"/>
      <c r="B117" s="34"/>
      <c r="C117" s="197" t="s">
        <v>202</v>
      </c>
      <c r="D117" s="197" t="s">
        <v>168</v>
      </c>
      <c r="E117" s="198" t="s">
        <v>203</v>
      </c>
      <c r="F117" s="199" t="s">
        <v>204</v>
      </c>
      <c r="G117" s="200" t="s">
        <v>158</v>
      </c>
      <c r="H117" s="201">
        <v>2</v>
      </c>
      <c r="I117" s="202"/>
      <c r="J117" s="203">
        <f>ROUND(I117*H117,2)</f>
        <v>0</v>
      </c>
      <c r="K117" s="199" t="s">
        <v>116</v>
      </c>
      <c r="L117" s="204"/>
      <c r="M117" s="205" t="s">
        <v>19</v>
      </c>
      <c r="N117" s="206" t="s">
        <v>43</v>
      </c>
      <c r="O117" s="63"/>
      <c r="P117" s="176">
        <f>O117*H117</f>
        <v>0</v>
      </c>
      <c r="Q117" s="176">
        <v>5.8E-4</v>
      </c>
      <c r="R117" s="176">
        <f>Q117*H117</f>
        <v>1.16E-3</v>
      </c>
      <c r="S117" s="176">
        <v>0</v>
      </c>
      <c r="T117" s="177">
        <f>S117*H117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R117" s="178" t="s">
        <v>171</v>
      </c>
      <c r="AT117" s="178" t="s">
        <v>168</v>
      </c>
      <c r="AU117" s="178" t="s">
        <v>79</v>
      </c>
      <c r="AY117" s="16" t="s">
        <v>109</v>
      </c>
      <c r="BE117" s="179">
        <f>IF(N117="základní",J117,0)</f>
        <v>0</v>
      </c>
      <c r="BF117" s="179">
        <f>IF(N117="snížená",J117,0)</f>
        <v>0</v>
      </c>
      <c r="BG117" s="179">
        <f>IF(N117="zákl. přenesená",J117,0)</f>
        <v>0</v>
      </c>
      <c r="BH117" s="179">
        <f>IF(N117="sníž. přenesená",J117,0)</f>
        <v>0</v>
      </c>
      <c r="BI117" s="179">
        <f>IF(N117="nulová",J117,0)</f>
        <v>0</v>
      </c>
      <c r="BJ117" s="16" t="s">
        <v>77</v>
      </c>
      <c r="BK117" s="179">
        <f>ROUND(I117*H117,2)</f>
        <v>0</v>
      </c>
      <c r="BL117" s="16" t="s">
        <v>159</v>
      </c>
      <c r="BM117" s="178" t="s">
        <v>205</v>
      </c>
    </row>
    <row r="118" spans="1:65" s="2" customFormat="1" ht="24.2" customHeight="1">
      <c r="A118" s="33"/>
      <c r="B118" s="34"/>
      <c r="C118" s="167" t="s">
        <v>206</v>
      </c>
      <c r="D118" s="167" t="s">
        <v>112</v>
      </c>
      <c r="E118" s="168" t="s">
        <v>207</v>
      </c>
      <c r="F118" s="169" t="s">
        <v>208</v>
      </c>
      <c r="G118" s="170" t="s">
        <v>209</v>
      </c>
      <c r="H118" s="207"/>
      <c r="I118" s="172"/>
      <c r="J118" s="173">
        <f>ROUND(I118*H118,2)</f>
        <v>0</v>
      </c>
      <c r="K118" s="169" t="s">
        <v>116</v>
      </c>
      <c r="L118" s="38"/>
      <c r="M118" s="174" t="s">
        <v>19</v>
      </c>
      <c r="N118" s="175" t="s">
        <v>43</v>
      </c>
      <c r="O118" s="63"/>
      <c r="P118" s="176">
        <f>O118*H118</f>
        <v>0</v>
      </c>
      <c r="Q118" s="176">
        <v>0</v>
      </c>
      <c r="R118" s="176">
        <f>Q118*H118</f>
        <v>0</v>
      </c>
      <c r="S118" s="176">
        <v>0</v>
      </c>
      <c r="T118" s="177">
        <f>S118*H118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R118" s="178" t="s">
        <v>159</v>
      </c>
      <c r="AT118" s="178" t="s">
        <v>112</v>
      </c>
      <c r="AU118" s="178" t="s">
        <v>79</v>
      </c>
      <c r="AY118" s="16" t="s">
        <v>109</v>
      </c>
      <c r="BE118" s="179">
        <f>IF(N118="základní",J118,0)</f>
        <v>0</v>
      </c>
      <c r="BF118" s="179">
        <f>IF(N118="snížená",J118,0)</f>
        <v>0</v>
      </c>
      <c r="BG118" s="179">
        <f>IF(N118="zákl. přenesená",J118,0)</f>
        <v>0</v>
      </c>
      <c r="BH118" s="179">
        <f>IF(N118="sníž. přenesená",J118,0)</f>
        <v>0</v>
      </c>
      <c r="BI118" s="179">
        <f>IF(N118="nulová",J118,0)</f>
        <v>0</v>
      </c>
      <c r="BJ118" s="16" t="s">
        <v>77</v>
      </c>
      <c r="BK118" s="179">
        <f>ROUND(I118*H118,2)</f>
        <v>0</v>
      </c>
      <c r="BL118" s="16" t="s">
        <v>159</v>
      </c>
      <c r="BM118" s="178" t="s">
        <v>210</v>
      </c>
    </row>
    <row r="119" spans="1:65" s="2" customFormat="1">
      <c r="A119" s="33"/>
      <c r="B119" s="34"/>
      <c r="C119" s="35"/>
      <c r="D119" s="180" t="s">
        <v>119</v>
      </c>
      <c r="E119" s="35"/>
      <c r="F119" s="181" t="s">
        <v>211</v>
      </c>
      <c r="G119" s="35"/>
      <c r="H119" s="35"/>
      <c r="I119" s="182"/>
      <c r="J119" s="35"/>
      <c r="K119" s="35"/>
      <c r="L119" s="38"/>
      <c r="M119" s="183"/>
      <c r="N119" s="184"/>
      <c r="O119" s="63"/>
      <c r="P119" s="63"/>
      <c r="Q119" s="63"/>
      <c r="R119" s="63"/>
      <c r="S119" s="63"/>
      <c r="T119" s="64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6" t="s">
        <v>119</v>
      </c>
      <c r="AU119" s="16" t="s">
        <v>79</v>
      </c>
    </row>
    <row r="120" spans="1:65" s="12" customFormat="1" ht="22.9" customHeight="1">
      <c r="B120" s="151"/>
      <c r="C120" s="152"/>
      <c r="D120" s="153" t="s">
        <v>71</v>
      </c>
      <c r="E120" s="165" t="s">
        <v>212</v>
      </c>
      <c r="F120" s="165" t="s">
        <v>213</v>
      </c>
      <c r="G120" s="152"/>
      <c r="H120" s="152"/>
      <c r="I120" s="155"/>
      <c r="J120" s="166">
        <f>BK120</f>
        <v>0</v>
      </c>
      <c r="K120" s="152"/>
      <c r="L120" s="157"/>
      <c r="M120" s="158"/>
      <c r="N120" s="159"/>
      <c r="O120" s="159"/>
      <c r="P120" s="160">
        <f>SUM(P121:P128)</f>
        <v>0</v>
      </c>
      <c r="Q120" s="159"/>
      <c r="R120" s="160">
        <f>SUM(R121:R128)</f>
        <v>0</v>
      </c>
      <c r="S120" s="159"/>
      <c r="T120" s="161">
        <f>SUM(T121:T128)</f>
        <v>0</v>
      </c>
      <c r="AR120" s="162" t="s">
        <v>79</v>
      </c>
      <c r="AT120" s="163" t="s">
        <v>71</v>
      </c>
      <c r="AU120" s="163" t="s">
        <v>77</v>
      </c>
      <c r="AY120" s="162" t="s">
        <v>109</v>
      </c>
      <c r="BK120" s="164">
        <f>SUM(BK121:BK128)</f>
        <v>0</v>
      </c>
    </row>
    <row r="121" spans="1:65" s="2" customFormat="1" ht="16.5" customHeight="1">
      <c r="A121" s="33"/>
      <c r="B121" s="34"/>
      <c r="C121" s="167" t="s">
        <v>214</v>
      </c>
      <c r="D121" s="167" t="s">
        <v>112</v>
      </c>
      <c r="E121" s="168" t="s">
        <v>215</v>
      </c>
      <c r="F121" s="169" t="s">
        <v>216</v>
      </c>
      <c r="G121" s="170" t="s">
        <v>158</v>
      </c>
      <c r="H121" s="171">
        <v>46</v>
      </c>
      <c r="I121" s="172"/>
      <c r="J121" s="173">
        <f>ROUND(I121*H121,2)</f>
        <v>0</v>
      </c>
      <c r="K121" s="169" t="s">
        <v>116</v>
      </c>
      <c r="L121" s="38"/>
      <c r="M121" s="174" t="s">
        <v>19</v>
      </c>
      <c r="N121" s="175" t="s">
        <v>43</v>
      </c>
      <c r="O121" s="63"/>
      <c r="P121" s="176">
        <f>O121*H121</f>
        <v>0</v>
      </c>
      <c r="Q121" s="176">
        <v>0</v>
      </c>
      <c r="R121" s="176">
        <f>Q121*H121</f>
        <v>0</v>
      </c>
      <c r="S121" s="176">
        <v>0</v>
      </c>
      <c r="T121" s="177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78" t="s">
        <v>159</v>
      </c>
      <c r="AT121" s="178" t="s">
        <v>112</v>
      </c>
      <c r="AU121" s="178" t="s">
        <v>79</v>
      </c>
      <c r="AY121" s="16" t="s">
        <v>109</v>
      </c>
      <c r="BE121" s="179">
        <f>IF(N121="základní",J121,0)</f>
        <v>0</v>
      </c>
      <c r="BF121" s="179">
        <f>IF(N121="snížená",J121,0)</f>
        <v>0</v>
      </c>
      <c r="BG121" s="179">
        <f>IF(N121="zákl. přenesená",J121,0)</f>
        <v>0</v>
      </c>
      <c r="BH121" s="179">
        <f>IF(N121="sníž. přenesená",J121,0)</f>
        <v>0</v>
      </c>
      <c r="BI121" s="179">
        <f>IF(N121="nulová",J121,0)</f>
        <v>0</v>
      </c>
      <c r="BJ121" s="16" t="s">
        <v>77</v>
      </c>
      <c r="BK121" s="179">
        <f>ROUND(I121*H121,2)</f>
        <v>0</v>
      </c>
      <c r="BL121" s="16" t="s">
        <v>159</v>
      </c>
      <c r="BM121" s="178" t="s">
        <v>217</v>
      </c>
    </row>
    <row r="122" spans="1:65" s="2" customFormat="1">
      <c r="A122" s="33"/>
      <c r="B122" s="34"/>
      <c r="C122" s="35"/>
      <c r="D122" s="180" t="s">
        <v>119</v>
      </c>
      <c r="E122" s="35"/>
      <c r="F122" s="181" t="s">
        <v>218</v>
      </c>
      <c r="G122" s="35"/>
      <c r="H122" s="35"/>
      <c r="I122" s="182"/>
      <c r="J122" s="35"/>
      <c r="K122" s="35"/>
      <c r="L122" s="38"/>
      <c r="M122" s="183"/>
      <c r="N122" s="184"/>
      <c r="O122" s="63"/>
      <c r="P122" s="63"/>
      <c r="Q122" s="63"/>
      <c r="R122" s="63"/>
      <c r="S122" s="63"/>
      <c r="T122" s="64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6" t="s">
        <v>119</v>
      </c>
      <c r="AU122" s="16" t="s">
        <v>79</v>
      </c>
    </row>
    <row r="123" spans="1:65" s="2" customFormat="1" ht="24.2" customHeight="1">
      <c r="A123" s="33"/>
      <c r="B123" s="34"/>
      <c r="C123" s="167" t="s">
        <v>7</v>
      </c>
      <c r="D123" s="167" t="s">
        <v>112</v>
      </c>
      <c r="E123" s="168" t="s">
        <v>219</v>
      </c>
      <c r="F123" s="169" t="s">
        <v>220</v>
      </c>
      <c r="G123" s="170" t="s">
        <v>221</v>
      </c>
      <c r="H123" s="171">
        <v>1124.8800000000001</v>
      </c>
      <c r="I123" s="172"/>
      <c r="J123" s="173">
        <f>ROUND(I123*H123,2)</f>
        <v>0</v>
      </c>
      <c r="K123" s="169" t="s">
        <v>116</v>
      </c>
      <c r="L123" s="38"/>
      <c r="M123" s="174" t="s">
        <v>19</v>
      </c>
      <c r="N123" s="175" t="s">
        <v>43</v>
      </c>
      <c r="O123" s="63"/>
      <c r="P123" s="176">
        <f>O123*H123</f>
        <v>0</v>
      </c>
      <c r="Q123" s="176">
        <v>0</v>
      </c>
      <c r="R123" s="176">
        <f>Q123*H123</f>
        <v>0</v>
      </c>
      <c r="S123" s="176">
        <v>0</v>
      </c>
      <c r="T123" s="177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78" t="s">
        <v>159</v>
      </c>
      <c r="AT123" s="178" t="s">
        <v>112</v>
      </c>
      <c r="AU123" s="178" t="s">
        <v>79</v>
      </c>
      <c r="AY123" s="16" t="s">
        <v>109</v>
      </c>
      <c r="BE123" s="179">
        <f>IF(N123="základní",J123,0)</f>
        <v>0</v>
      </c>
      <c r="BF123" s="179">
        <f>IF(N123="snížená",J123,0)</f>
        <v>0</v>
      </c>
      <c r="BG123" s="179">
        <f>IF(N123="zákl. přenesená",J123,0)</f>
        <v>0</v>
      </c>
      <c r="BH123" s="179">
        <f>IF(N123="sníž. přenesená",J123,0)</f>
        <v>0</v>
      </c>
      <c r="BI123" s="179">
        <f>IF(N123="nulová",J123,0)</f>
        <v>0</v>
      </c>
      <c r="BJ123" s="16" t="s">
        <v>77</v>
      </c>
      <c r="BK123" s="179">
        <f>ROUND(I123*H123,2)</f>
        <v>0</v>
      </c>
      <c r="BL123" s="16" t="s">
        <v>159</v>
      </c>
      <c r="BM123" s="178" t="s">
        <v>222</v>
      </c>
    </row>
    <row r="124" spans="1:65" s="2" customFormat="1">
      <c r="A124" s="33"/>
      <c r="B124" s="34"/>
      <c r="C124" s="35"/>
      <c r="D124" s="180" t="s">
        <v>119</v>
      </c>
      <c r="E124" s="35"/>
      <c r="F124" s="181" t="s">
        <v>223</v>
      </c>
      <c r="G124" s="35"/>
      <c r="H124" s="35"/>
      <c r="I124" s="182"/>
      <c r="J124" s="35"/>
      <c r="K124" s="35"/>
      <c r="L124" s="38"/>
      <c r="M124" s="183"/>
      <c r="N124" s="184"/>
      <c r="O124" s="63"/>
      <c r="P124" s="63"/>
      <c r="Q124" s="63"/>
      <c r="R124" s="63"/>
      <c r="S124" s="63"/>
      <c r="T124" s="64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6" t="s">
        <v>119</v>
      </c>
      <c r="AU124" s="16" t="s">
        <v>79</v>
      </c>
    </row>
    <row r="125" spans="1:65" s="2" customFormat="1" ht="16.5" customHeight="1">
      <c r="A125" s="33"/>
      <c r="B125" s="34"/>
      <c r="C125" s="167" t="s">
        <v>224</v>
      </c>
      <c r="D125" s="167" t="s">
        <v>112</v>
      </c>
      <c r="E125" s="168" t="s">
        <v>225</v>
      </c>
      <c r="F125" s="169" t="s">
        <v>226</v>
      </c>
      <c r="G125" s="170" t="s">
        <v>221</v>
      </c>
      <c r="H125" s="171">
        <v>1124.8800000000001</v>
      </c>
      <c r="I125" s="172"/>
      <c r="J125" s="173">
        <f>ROUND(I125*H125,2)</f>
        <v>0</v>
      </c>
      <c r="K125" s="169" t="s">
        <v>116</v>
      </c>
      <c r="L125" s="38"/>
      <c r="M125" s="174" t="s">
        <v>19</v>
      </c>
      <c r="N125" s="175" t="s">
        <v>43</v>
      </c>
      <c r="O125" s="63"/>
      <c r="P125" s="176">
        <f>O125*H125</f>
        <v>0</v>
      </c>
      <c r="Q125" s="176">
        <v>0</v>
      </c>
      <c r="R125" s="176">
        <f>Q125*H125</f>
        <v>0</v>
      </c>
      <c r="S125" s="176">
        <v>0</v>
      </c>
      <c r="T125" s="177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78" t="s">
        <v>159</v>
      </c>
      <c r="AT125" s="178" t="s">
        <v>112</v>
      </c>
      <c r="AU125" s="178" t="s">
        <v>79</v>
      </c>
      <c r="AY125" s="16" t="s">
        <v>109</v>
      </c>
      <c r="BE125" s="179">
        <f>IF(N125="základní",J125,0)</f>
        <v>0</v>
      </c>
      <c r="BF125" s="179">
        <f>IF(N125="snížená",J125,0)</f>
        <v>0</v>
      </c>
      <c r="BG125" s="179">
        <f>IF(N125="zákl. přenesená",J125,0)</f>
        <v>0</v>
      </c>
      <c r="BH125" s="179">
        <f>IF(N125="sníž. přenesená",J125,0)</f>
        <v>0</v>
      </c>
      <c r="BI125" s="179">
        <f>IF(N125="nulová",J125,0)</f>
        <v>0</v>
      </c>
      <c r="BJ125" s="16" t="s">
        <v>77</v>
      </c>
      <c r="BK125" s="179">
        <f>ROUND(I125*H125,2)</f>
        <v>0</v>
      </c>
      <c r="BL125" s="16" t="s">
        <v>159</v>
      </c>
      <c r="BM125" s="178" t="s">
        <v>227</v>
      </c>
    </row>
    <row r="126" spans="1:65" s="2" customFormat="1">
      <c r="A126" s="33"/>
      <c r="B126" s="34"/>
      <c r="C126" s="35"/>
      <c r="D126" s="180" t="s">
        <v>119</v>
      </c>
      <c r="E126" s="35"/>
      <c r="F126" s="181" t="s">
        <v>228</v>
      </c>
      <c r="G126" s="35"/>
      <c r="H126" s="35"/>
      <c r="I126" s="182"/>
      <c r="J126" s="35"/>
      <c r="K126" s="35"/>
      <c r="L126" s="38"/>
      <c r="M126" s="183"/>
      <c r="N126" s="184"/>
      <c r="O126" s="63"/>
      <c r="P126" s="63"/>
      <c r="Q126" s="63"/>
      <c r="R126" s="63"/>
      <c r="S126" s="63"/>
      <c r="T126" s="64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119</v>
      </c>
      <c r="AU126" s="16" t="s">
        <v>79</v>
      </c>
    </row>
    <row r="127" spans="1:65" s="2" customFormat="1" ht="24.2" customHeight="1">
      <c r="A127" s="33"/>
      <c r="B127" s="34"/>
      <c r="C127" s="167" t="s">
        <v>229</v>
      </c>
      <c r="D127" s="167" t="s">
        <v>112</v>
      </c>
      <c r="E127" s="168" t="s">
        <v>230</v>
      </c>
      <c r="F127" s="169" t="s">
        <v>231</v>
      </c>
      <c r="G127" s="170" t="s">
        <v>209</v>
      </c>
      <c r="H127" s="207"/>
      <c r="I127" s="172"/>
      <c r="J127" s="173">
        <f>ROUND(I127*H127,2)</f>
        <v>0</v>
      </c>
      <c r="K127" s="169" t="s">
        <v>116</v>
      </c>
      <c r="L127" s="38"/>
      <c r="M127" s="174" t="s">
        <v>19</v>
      </c>
      <c r="N127" s="175" t="s">
        <v>43</v>
      </c>
      <c r="O127" s="63"/>
      <c r="P127" s="176">
        <f>O127*H127</f>
        <v>0</v>
      </c>
      <c r="Q127" s="176">
        <v>0</v>
      </c>
      <c r="R127" s="176">
        <f>Q127*H127</f>
        <v>0</v>
      </c>
      <c r="S127" s="176">
        <v>0</v>
      </c>
      <c r="T127" s="177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78" t="s">
        <v>159</v>
      </c>
      <c r="AT127" s="178" t="s">
        <v>112</v>
      </c>
      <c r="AU127" s="178" t="s">
        <v>79</v>
      </c>
      <c r="AY127" s="16" t="s">
        <v>109</v>
      </c>
      <c r="BE127" s="179">
        <f>IF(N127="základní",J127,0)</f>
        <v>0</v>
      </c>
      <c r="BF127" s="179">
        <f>IF(N127="snížená",J127,0)</f>
        <v>0</v>
      </c>
      <c r="BG127" s="179">
        <f>IF(N127="zákl. přenesená",J127,0)</f>
        <v>0</v>
      </c>
      <c r="BH127" s="179">
        <f>IF(N127="sníž. přenesená",J127,0)</f>
        <v>0</v>
      </c>
      <c r="BI127" s="179">
        <f>IF(N127="nulová",J127,0)</f>
        <v>0</v>
      </c>
      <c r="BJ127" s="16" t="s">
        <v>77</v>
      </c>
      <c r="BK127" s="179">
        <f>ROUND(I127*H127,2)</f>
        <v>0</v>
      </c>
      <c r="BL127" s="16" t="s">
        <v>159</v>
      </c>
      <c r="BM127" s="178" t="s">
        <v>232</v>
      </c>
    </row>
    <row r="128" spans="1:65" s="2" customFormat="1">
      <c r="A128" s="33"/>
      <c r="B128" s="34"/>
      <c r="C128" s="35"/>
      <c r="D128" s="180" t="s">
        <v>119</v>
      </c>
      <c r="E128" s="35"/>
      <c r="F128" s="181" t="s">
        <v>233</v>
      </c>
      <c r="G128" s="35"/>
      <c r="H128" s="35"/>
      <c r="I128" s="182"/>
      <c r="J128" s="35"/>
      <c r="K128" s="35"/>
      <c r="L128" s="38"/>
      <c r="M128" s="183"/>
      <c r="N128" s="184"/>
      <c r="O128" s="63"/>
      <c r="P128" s="63"/>
      <c r="Q128" s="63"/>
      <c r="R128" s="63"/>
      <c r="S128" s="63"/>
      <c r="T128" s="64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6" t="s">
        <v>119</v>
      </c>
      <c r="AU128" s="16" t="s">
        <v>79</v>
      </c>
    </row>
    <row r="129" spans="1:65" s="12" customFormat="1" ht="25.9" customHeight="1">
      <c r="B129" s="151"/>
      <c r="C129" s="152"/>
      <c r="D129" s="153" t="s">
        <v>71</v>
      </c>
      <c r="E129" s="154" t="s">
        <v>234</v>
      </c>
      <c r="F129" s="154" t="s">
        <v>235</v>
      </c>
      <c r="G129" s="152"/>
      <c r="H129" s="152"/>
      <c r="I129" s="155"/>
      <c r="J129" s="156">
        <f>BK129</f>
        <v>0</v>
      </c>
      <c r="K129" s="152"/>
      <c r="L129" s="157"/>
      <c r="M129" s="158"/>
      <c r="N129" s="159"/>
      <c r="O129" s="159"/>
      <c r="P129" s="160">
        <f>P130+P133+P136</f>
        <v>0</v>
      </c>
      <c r="Q129" s="159"/>
      <c r="R129" s="160">
        <f>R130+R133+R136</f>
        <v>0</v>
      </c>
      <c r="S129" s="159"/>
      <c r="T129" s="161">
        <f>T130+T133+T136</f>
        <v>0</v>
      </c>
      <c r="AR129" s="162" t="s">
        <v>134</v>
      </c>
      <c r="AT129" s="163" t="s">
        <v>71</v>
      </c>
      <c r="AU129" s="163" t="s">
        <v>72</v>
      </c>
      <c r="AY129" s="162" t="s">
        <v>109</v>
      </c>
      <c r="BK129" s="164">
        <f>BK130+BK133+BK136</f>
        <v>0</v>
      </c>
    </row>
    <row r="130" spans="1:65" s="12" customFormat="1" ht="22.9" customHeight="1">
      <c r="B130" s="151"/>
      <c r="C130" s="152"/>
      <c r="D130" s="153" t="s">
        <v>71</v>
      </c>
      <c r="E130" s="165" t="s">
        <v>236</v>
      </c>
      <c r="F130" s="165" t="s">
        <v>237</v>
      </c>
      <c r="G130" s="152"/>
      <c r="H130" s="152"/>
      <c r="I130" s="155"/>
      <c r="J130" s="166">
        <f>BK130</f>
        <v>0</v>
      </c>
      <c r="K130" s="152"/>
      <c r="L130" s="157"/>
      <c r="M130" s="158"/>
      <c r="N130" s="159"/>
      <c r="O130" s="159"/>
      <c r="P130" s="160">
        <f>SUM(P131:P132)</f>
        <v>0</v>
      </c>
      <c r="Q130" s="159"/>
      <c r="R130" s="160">
        <f>SUM(R131:R132)</f>
        <v>0</v>
      </c>
      <c r="S130" s="159"/>
      <c r="T130" s="161">
        <f>SUM(T131:T132)</f>
        <v>0</v>
      </c>
      <c r="AR130" s="162" t="s">
        <v>134</v>
      </c>
      <c r="AT130" s="163" t="s">
        <v>71</v>
      </c>
      <c r="AU130" s="163" t="s">
        <v>77</v>
      </c>
      <c r="AY130" s="162" t="s">
        <v>109</v>
      </c>
      <c r="BK130" s="164">
        <f>SUM(BK131:BK132)</f>
        <v>0</v>
      </c>
    </row>
    <row r="131" spans="1:65" s="2" customFormat="1" ht="16.5" customHeight="1">
      <c r="A131" s="33"/>
      <c r="B131" s="34"/>
      <c r="C131" s="167" t="s">
        <v>238</v>
      </c>
      <c r="D131" s="167" t="s">
        <v>112</v>
      </c>
      <c r="E131" s="168" t="s">
        <v>239</v>
      </c>
      <c r="F131" s="169" t="s">
        <v>240</v>
      </c>
      <c r="G131" s="170" t="s">
        <v>241</v>
      </c>
      <c r="H131" s="171">
        <v>1</v>
      </c>
      <c r="I131" s="172"/>
      <c r="J131" s="173">
        <f>ROUND(I131*H131,2)</f>
        <v>0</v>
      </c>
      <c r="K131" s="169" t="s">
        <v>116</v>
      </c>
      <c r="L131" s="38"/>
      <c r="M131" s="174" t="s">
        <v>19</v>
      </c>
      <c r="N131" s="175" t="s">
        <v>43</v>
      </c>
      <c r="O131" s="63"/>
      <c r="P131" s="176">
        <f>O131*H131</f>
        <v>0</v>
      </c>
      <c r="Q131" s="176">
        <v>0</v>
      </c>
      <c r="R131" s="176">
        <f>Q131*H131</f>
        <v>0</v>
      </c>
      <c r="S131" s="176">
        <v>0</v>
      </c>
      <c r="T131" s="177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8" t="s">
        <v>242</v>
      </c>
      <c r="AT131" s="178" t="s">
        <v>112</v>
      </c>
      <c r="AU131" s="178" t="s">
        <v>79</v>
      </c>
      <c r="AY131" s="16" t="s">
        <v>109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16" t="s">
        <v>77</v>
      </c>
      <c r="BK131" s="179">
        <f>ROUND(I131*H131,2)</f>
        <v>0</v>
      </c>
      <c r="BL131" s="16" t="s">
        <v>242</v>
      </c>
      <c r="BM131" s="178" t="s">
        <v>243</v>
      </c>
    </row>
    <row r="132" spans="1:65" s="2" customFormat="1">
      <c r="A132" s="33"/>
      <c r="B132" s="34"/>
      <c r="C132" s="35"/>
      <c r="D132" s="180" t="s">
        <v>119</v>
      </c>
      <c r="E132" s="35"/>
      <c r="F132" s="181" t="s">
        <v>244</v>
      </c>
      <c r="G132" s="35"/>
      <c r="H132" s="35"/>
      <c r="I132" s="182"/>
      <c r="J132" s="35"/>
      <c r="K132" s="35"/>
      <c r="L132" s="38"/>
      <c r="M132" s="183"/>
      <c r="N132" s="184"/>
      <c r="O132" s="63"/>
      <c r="P132" s="63"/>
      <c r="Q132" s="63"/>
      <c r="R132" s="63"/>
      <c r="S132" s="63"/>
      <c r="T132" s="64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6" t="s">
        <v>119</v>
      </c>
      <c r="AU132" s="16" t="s">
        <v>79</v>
      </c>
    </row>
    <row r="133" spans="1:65" s="12" customFormat="1" ht="22.9" customHeight="1">
      <c r="B133" s="151"/>
      <c r="C133" s="152"/>
      <c r="D133" s="153" t="s">
        <v>71</v>
      </c>
      <c r="E133" s="165" t="s">
        <v>245</v>
      </c>
      <c r="F133" s="165" t="s">
        <v>246</v>
      </c>
      <c r="G133" s="152"/>
      <c r="H133" s="152"/>
      <c r="I133" s="155"/>
      <c r="J133" s="166">
        <f>BK133</f>
        <v>0</v>
      </c>
      <c r="K133" s="152"/>
      <c r="L133" s="157"/>
      <c r="M133" s="158"/>
      <c r="N133" s="159"/>
      <c r="O133" s="159"/>
      <c r="P133" s="160">
        <f>SUM(P134:P135)</f>
        <v>0</v>
      </c>
      <c r="Q133" s="159"/>
      <c r="R133" s="160">
        <f>SUM(R134:R135)</f>
        <v>0</v>
      </c>
      <c r="S133" s="159"/>
      <c r="T133" s="161">
        <f>SUM(T134:T135)</f>
        <v>0</v>
      </c>
      <c r="AR133" s="162" t="s">
        <v>134</v>
      </c>
      <c r="AT133" s="163" t="s">
        <v>71</v>
      </c>
      <c r="AU133" s="163" t="s">
        <v>77</v>
      </c>
      <c r="AY133" s="162" t="s">
        <v>109</v>
      </c>
      <c r="BK133" s="164">
        <f>SUM(BK134:BK135)</f>
        <v>0</v>
      </c>
    </row>
    <row r="134" spans="1:65" s="2" customFormat="1" ht="16.5" customHeight="1">
      <c r="A134" s="33"/>
      <c r="B134" s="34"/>
      <c r="C134" s="167" t="s">
        <v>247</v>
      </c>
      <c r="D134" s="167" t="s">
        <v>112</v>
      </c>
      <c r="E134" s="168" t="s">
        <v>248</v>
      </c>
      <c r="F134" s="169" t="s">
        <v>249</v>
      </c>
      <c r="G134" s="170" t="s">
        <v>209</v>
      </c>
      <c r="H134" s="207"/>
      <c r="I134" s="172"/>
      <c r="J134" s="173">
        <f>ROUND(I134*H134,2)</f>
        <v>0</v>
      </c>
      <c r="K134" s="169" t="s">
        <v>116</v>
      </c>
      <c r="L134" s="38"/>
      <c r="M134" s="174" t="s">
        <v>19</v>
      </c>
      <c r="N134" s="175" t="s">
        <v>43</v>
      </c>
      <c r="O134" s="63"/>
      <c r="P134" s="176">
        <f>O134*H134</f>
        <v>0</v>
      </c>
      <c r="Q134" s="176">
        <v>0</v>
      </c>
      <c r="R134" s="176">
        <f>Q134*H134</f>
        <v>0</v>
      </c>
      <c r="S134" s="176">
        <v>0</v>
      </c>
      <c r="T134" s="177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78" t="s">
        <v>242</v>
      </c>
      <c r="AT134" s="178" t="s">
        <v>112</v>
      </c>
      <c r="AU134" s="178" t="s">
        <v>79</v>
      </c>
      <c r="AY134" s="16" t="s">
        <v>109</v>
      </c>
      <c r="BE134" s="179">
        <f>IF(N134="základní",J134,0)</f>
        <v>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16" t="s">
        <v>77</v>
      </c>
      <c r="BK134" s="179">
        <f>ROUND(I134*H134,2)</f>
        <v>0</v>
      </c>
      <c r="BL134" s="16" t="s">
        <v>242</v>
      </c>
      <c r="BM134" s="178" t="s">
        <v>250</v>
      </c>
    </row>
    <row r="135" spans="1:65" s="2" customFormat="1">
      <c r="A135" s="33"/>
      <c r="B135" s="34"/>
      <c r="C135" s="35"/>
      <c r="D135" s="180" t="s">
        <v>119</v>
      </c>
      <c r="E135" s="35"/>
      <c r="F135" s="181" t="s">
        <v>251</v>
      </c>
      <c r="G135" s="35"/>
      <c r="H135" s="35"/>
      <c r="I135" s="182"/>
      <c r="J135" s="35"/>
      <c r="K135" s="35"/>
      <c r="L135" s="38"/>
      <c r="M135" s="183"/>
      <c r="N135" s="184"/>
      <c r="O135" s="63"/>
      <c r="P135" s="63"/>
      <c r="Q135" s="63"/>
      <c r="R135" s="63"/>
      <c r="S135" s="63"/>
      <c r="T135" s="64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6" t="s">
        <v>119</v>
      </c>
      <c r="AU135" s="16" t="s">
        <v>79</v>
      </c>
    </row>
    <row r="136" spans="1:65" s="12" customFormat="1" ht="22.9" customHeight="1">
      <c r="B136" s="151"/>
      <c r="C136" s="152"/>
      <c r="D136" s="153" t="s">
        <v>71</v>
      </c>
      <c r="E136" s="165" t="s">
        <v>252</v>
      </c>
      <c r="F136" s="165" t="s">
        <v>253</v>
      </c>
      <c r="G136" s="152"/>
      <c r="H136" s="152"/>
      <c r="I136" s="155"/>
      <c r="J136" s="166">
        <f>BK136</f>
        <v>0</v>
      </c>
      <c r="K136" s="152"/>
      <c r="L136" s="157"/>
      <c r="M136" s="158"/>
      <c r="N136" s="159"/>
      <c r="O136" s="159"/>
      <c r="P136" s="160">
        <f>SUM(P137:P138)</f>
        <v>0</v>
      </c>
      <c r="Q136" s="159"/>
      <c r="R136" s="160">
        <f>SUM(R137:R138)</f>
        <v>0</v>
      </c>
      <c r="S136" s="159"/>
      <c r="T136" s="161">
        <f>SUM(T137:T138)</f>
        <v>0</v>
      </c>
      <c r="AR136" s="162" t="s">
        <v>134</v>
      </c>
      <c r="AT136" s="163" t="s">
        <v>71</v>
      </c>
      <c r="AU136" s="163" t="s">
        <v>77</v>
      </c>
      <c r="AY136" s="162" t="s">
        <v>109</v>
      </c>
      <c r="BK136" s="164">
        <f>SUM(BK137:BK138)</f>
        <v>0</v>
      </c>
    </row>
    <row r="137" spans="1:65" s="2" customFormat="1" ht="16.5" customHeight="1">
      <c r="A137" s="33"/>
      <c r="B137" s="34"/>
      <c r="C137" s="167" t="s">
        <v>254</v>
      </c>
      <c r="D137" s="167" t="s">
        <v>112</v>
      </c>
      <c r="E137" s="168" t="s">
        <v>255</v>
      </c>
      <c r="F137" s="169" t="s">
        <v>253</v>
      </c>
      <c r="G137" s="170" t="s">
        <v>209</v>
      </c>
      <c r="H137" s="207"/>
      <c r="I137" s="172"/>
      <c r="J137" s="173">
        <f>ROUND(I137*H137,2)</f>
        <v>0</v>
      </c>
      <c r="K137" s="169" t="s">
        <v>116</v>
      </c>
      <c r="L137" s="38"/>
      <c r="M137" s="174" t="s">
        <v>19</v>
      </c>
      <c r="N137" s="175" t="s">
        <v>43</v>
      </c>
      <c r="O137" s="63"/>
      <c r="P137" s="176">
        <f>O137*H137</f>
        <v>0</v>
      </c>
      <c r="Q137" s="176">
        <v>0</v>
      </c>
      <c r="R137" s="176">
        <f>Q137*H137</f>
        <v>0</v>
      </c>
      <c r="S137" s="176">
        <v>0</v>
      </c>
      <c r="T137" s="177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8" t="s">
        <v>242</v>
      </c>
      <c r="AT137" s="178" t="s">
        <v>112</v>
      </c>
      <c r="AU137" s="178" t="s">
        <v>79</v>
      </c>
      <c r="AY137" s="16" t="s">
        <v>109</v>
      </c>
      <c r="BE137" s="179">
        <f>IF(N137="základní",J137,0)</f>
        <v>0</v>
      </c>
      <c r="BF137" s="179">
        <f>IF(N137="snížená",J137,0)</f>
        <v>0</v>
      </c>
      <c r="BG137" s="179">
        <f>IF(N137="zákl. přenesená",J137,0)</f>
        <v>0</v>
      </c>
      <c r="BH137" s="179">
        <f>IF(N137="sníž. přenesená",J137,0)</f>
        <v>0</v>
      </c>
      <c r="BI137" s="179">
        <f>IF(N137="nulová",J137,0)</f>
        <v>0</v>
      </c>
      <c r="BJ137" s="16" t="s">
        <v>77</v>
      </c>
      <c r="BK137" s="179">
        <f>ROUND(I137*H137,2)</f>
        <v>0</v>
      </c>
      <c r="BL137" s="16" t="s">
        <v>242</v>
      </c>
      <c r="BM137" s="178" t="s">
        <v>256</v>
      </c>
    </row>
    <row r="138" spans="1:65" s="2" customFormat="1">
      <c r="A138" s="33"/>
      <c r="B138" s="34"/>
      <c r="C138" s="35"/>
      <c r="D138" s="180" t="s">
        <v>119</v>
      </c>
      <c r="E138" s="35"/>
      <c r="F138" s="181" t="s">
        <v>257</v>
      </c>
      <c r="G138" s="35"/>
      <c r="H138" s="35"/>
      <c r="I138" s="182"/>
      <c r="J138" s="35"/>
      <c r="K138" s="35"/>
      <c r="L138" s="38"/>
      <c r="M138" s="208"/>
      <c r="N138" s="209"/>
      <c r="O138" s="210"/>
      <c r="P138" s="210"/>
      <c r="Q138" s="210"/>
      <c r="R138" s="210"/>
      <c r="S138" s="210"/>
      <c r="T138" s="211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6" t="s">
        <v>119</v>
      </c>
      <c r="AU138" s="16" t="s">
        <v>79</v>
      </c>
    </row>
    <row r="139" spans="1:65" s="2" customFormat="1" ht="6.95" customHeight="1">
      <c r="A139" s="33"/>
      <c r="B139" s="46"/>
      <c r="C139" s="47"/>
      <c r="D139" s="47"/>
      <c r="E139" s="47"/>
      <c r="F139" s="47"/>
      <c r="G139" s="47"/>
      <c r="H139" s="47"/>
      <c r="I139" s="47"/>
      <c r="J139" s="47"/>
      <c r="K139" s="47"/>
      <c r="L139" s="38"/>
      <c r="M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</row>
  </sheetData>
  <sheetProtection algorithmName="SHA-512" hashValue="SEns0HcbeBKGeJ5SeY5Evjogb1bgQldFBTv6b2SAodWr3M8WL/S9JfoDIz1Pu4Z2RpO9SlE0Rs/wISB9xxwWZA==" saltValue="88/4lfkPX/xTJIFiqT7nCf9eSvLa3kH1/nx/wyhQ89lljIw/56IWj5jwpEUSwxVihcwEtarwnzD994W9u7M9RQ==" spinCount="100000" sheet="1" objects="1" scenarios="1" formatColumns="0" formatRows="0" autoFilter="0"/>
  <autoFilter ref="C81:K138" xr:uid="{00000000-0009-0000-0000-000001000000}"/>
  <mergeCells count="6">
    <mergeCell ref="E74:H74"/>
    <mergeCell ref="L2:V2"/>
    <mergeCell ref="E7:H7"/>
    <mergeCell ref="E16:H16"/>
    <mergeCell ref="E25:H25"/>
    <mergeCell ref="E46:H46"/>
  </mergeCells>
  <hyperlinks>
    <hyperlink ref="F86" r:id="rId1" xr:uid="{00000000-0004-0000-0100-000000000000}"/>
    <hyperlink ref="F88" r:id="rId2" xr:uid="{00000000-0004-0000-0100-000001000000}"/>
    <hyperlink ref="F90" r:id="rId3" xr:uid="{00000000-0004-0000-0100-000002000000}"/>
    <hyperlink ref="F92" r:id="rId4" xr:uid="{00000000-0004-0000-0100-000003000000}"/>
    <hyperlink ref="F94" r:id="rId5" xr:uid="{00000000-0004-0000-0100-000004000000}"/>
    <hyperlink ref="F96" r:id="rId6" xr:uid="{00000000-0004-0000-0100-000005000000}"/>
    <hyperlink ref="F99" r:id="rId7" xr:uid="{00000000-0004-0000-0100-000006000000}"/>
    <hyperlink ref="F103" r:id="rId8" xr:uid="{00000000-0004-0000-0100-000007000000}"/>
    <hyperlink ref="F105" r:id="rId9" xr:uid="{00000000-0004-0000-0100-000008000000}"/>
    <hyperlink ref="F108" r:id="rId10" xr:uid="{00000000-0004-0000-0100-000009000000}"/>
    <hyperlink ref="F112" r:id="rId11" xr:uid="{00000000-0004-0000-0100-00000A000000}"/>
    <hyperlink ref="F116" r:id="rId12" xr:uid="{00000000-0004-0000-0100-00000B000000}"/>
    <hyperlink ref="F119" r:id="rId13" xr:uid="{00000000-0004-0000-0100-00000C000000}"/>
    <hyperlink ref="F122" r:id="rId14" xr:uid="{00000000-0004-0000-0100-00000D000000}"/>
    <hyperlink ref="F124" r:id="rId15" xr:uid="{00000000-0004-0000-0100-00000E000000}"/>
    <hyperlink ref="F126" r:id="rId16" xr:uid="{00000000-0004-0000-0100-00000F000000}"/>
    <hyperlink ref="F128" r:id="rId17" xr:uid="{00000000-0004-0000-0100-000010000000}"/>
    <hyperlink ref="F132" r:id="rId18" xr:uid="{00000000-0004-0000-0100-000011000000}"/>
    <hyperlink ref="F135" r:id="rId19" xr:uid="{00000000-0004-0000-0100-000012000000}"/>
    <hyperlink ref="F138" r:id="rId20" xr:uid="{00000000-0004-0000-0100-00001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23"/>
  <sheetViews>
    <sheetView showGridLines="0" workbookViewId="0"/>
  </sheetViews>
  <sheetFormatPr defaultRowHeight="11.25"/>
  <cols>
    <col min="1" max="1" width="8.33203125" style="212" customWidth="1"/>
    <col min="2" max="2" width="1.6640625" style="212" customWidth="1"/>
    <col min="3" max="4" width="5" style="212" customWidth="1"/>
    <col min="5" max="5" width="11.6640625" style="212" customWidth="1"/>
    <col min="6" max="6" width="9.1640625" style="212" customWidth="1"/>
    <col min="7" max="7" width="5" style="212" customWidth="1"/>
    <col min="8" max="8" width="77.83203125" style="212" customWidth="1"/>
    <col min="9" max="10" width="20" style="212" customWidth="1"/>
    <col min="11" max="11" width="1.6640625" style="212" customWidth="1"/>
  </cols>
  <sheetData>
    <row r="1" spans="2:11" s="1" customFormat="1" ht="37.5" customHeight="1"/>
    <row r="2" spans="2:11" s="1" customFormat="1" ht="7.5" customHeight="1">
      <c r="B2" s="213"/>
      <c r="C2" s="214"/>
      <c r="D2" s="214"/>
      <c r="E2" s="214"/>
      <c r="F2" s="214"/>
      <c r="G2" s="214"/>
      <c r="H2" s="214"/>
      <c r="I2" s="214"/>
      <c r="J2" s="214"/>
      <c r="K2" s="215"/>
    </row>
    <row r="3" spans="2:11" s="14" customFormat="1" ht="45" customHeight="1">
      <c r="B3" s="216"/>
      <c r="C3" s="342" t="s">
        <v>258</v>
      </c>
      <c r="D3" s="342"/>
      <c r="E3" s="342"/>
      <c r="F3" s="342"/>
      <c r="G3" s="342"/>
      <c r="H3" s="342"/>
      <c r="I3" s="342"/>
      <c r="J3" s="342"/>
      <c r="K3" s="217"/>
    </row>
    <row r="4" spans="2:11" s="1" customFormat="1" ht="25.5" customHeight="1">
      <c r="B4" s="218"/>
      <c r="C4" s="343" t="s">
        <v>259</v>
      </c>
      <c r="D4" s="343"/>
      <c r="E4" s="343"/>
      <c r="F4" s="343"/>
      <c r="G4" s="343"/>
      <c r="H4" s="343"/>
      <c r="I4" s="343"/>
      <c r="J4" s="343"/>
      <c r="K4" s="219"/>
    </row>
    <row r="5" spans="2:11" s="1" customFormat="1" ht="5.25" customHeight="1">
      <c r="B5" s="218"/>
      <c r="C5" s="220"/>
      <c r="D5" s="220"/>
      <c r="E5" s="220"/>
      <c r="F5" s="220"/>
      <c r="G5" s="220"/>
      <c r="H5" s="220"/>
      <c r="I5" s="220"/>
      <c r="J5" s="220"/>
      <c r="K5" s="219"/>
    </row>
    <row r="6" spans="2:11" s="1" customFormat="1" ht="15" customHeight="1">
      <c r="B6" s="218"/>
      <c r="C6" s="340" t="s">
        <v>260</v>
      </c>
      <c r="D6" s="340"/>
      <c r="E6" s="340"/>
      <c r="F6" s="340"/>
      <c r="G6" s="340"/>
      <c r="H6" s="340"/>
      <c r="I6" s="340"/>
      <c r="J6" s="340"/>
      <c r="K6" s="219"/>
    </row>
    <row r="7" spans="2:11" s="1" customFormat="1" ht="15" customHeight="1">
      <c r="B7" s="222"/>
      <c r="C7" s="340" t="s">
        <v>261</v>
      </c>
      <c r="D7" s="340"/>
      <c r="E7" s="340"/>
      <c r="F7" s="340"/>
      <c r="G7" s="340"/>
      <c r="H7" s="340"/>
      <c r="I7" s="340"/>
      <c r="J7" s="340"/>
      <c r="K7" s="219"/>
    </row>
    <row r="8" spans="2:11" s="1" customFormat="1" ht="12.75" customHeight="1">
      <c r="B8" s="222"/>
      <c r="C8" s="221"/>
      <c r="D8" s="221"/>
      <c r="E8" s="221"/>
      <c r="F8" s="221"/>
      <c r="G8" s="221"/>
      <c r="H8" s="221"/>
      <c r="I8" s="221"/>
      <c r="J8" s="221"/>
      <c r="K8" s="219"/>
    </row>
    <row r="9" spans="2:11" s="1" customFormat="1" ht="15" customHeight="1">
      <c r="B9" s="222"/>
      <c r="C9" s="340" t="s">
        <v>262</v>
      </c>
      <c r="D9" s="340"/>
      <c r="E9" s="340"/>
      <c r="F9" s="340"/>
      <c r="G9" s="340"/>
      <c r="H9" s="340"/>
      <c r="I9" s="340"/>
      <c r="J9" s="340"/>
      <c r="K9" s="219"/>
    </row>
    <row r="10" spans="2:11" s="1" customFormat="1" ht="15" customHeight="1">
      <c r="B10" s="222"/>
      <c r="C10" s="221"/>
      <c r="D10" s="340" t="s">
        <v>263</v>
      </c>
      <c r="E10" s="340"/>
      <c r="F10" s="340"/>
      <c r="G10" s="340"/>
      <c r="H10" s="340"/>
      <c r="I10" s="340"/>
      <c r="J10" s="340"/>
      <c r="K10" s="219"/>
    </row>
    <row r="11" spans="2:11" s="1" customFormat="1" ht="15" customHeight="1">
      <c r="B11" s="222"/>
      <c r="C11" s="223"/>
      <c r="D11" s="340" t="s">
        <v>264</v>
      </c>
      <c r="E11" s="340"/>
      <c r="F11" s="340"/>
      <c r="G11" s="340"/>
      <c r="H11" s="340"/>
      <c r="I11" s="340"/>
      <c r="J11" s="340"/>
      <c r="K11" s="219"/>
    </row>
    <row r="12" spans="2:11" s="1" customFormat="1" ht="15" customHeight="1">
      <c r="B12" s="222"/>
      <c r="C12" s="223"/>
      <c r="D12" s="221"/>
      <c r="E12" s="221"/>
      <c r="F12" s="221"/>
      <c r="G12" s="221"/>
      <c r="H12" s="221"/>
      <c r="I12" s="221"/>
      <c r="J12" s="221"/>
      <c r="K12" s="219"/>
    </row>
    <row r="13" spans="2:11" s="1" customFormat="1" ht="15" customHeight="1">
      <c r="B13" s="222"/>
      <c r="C13" s="223"/>
      <c r="D13" s="224" t="s">
        <v>265</v>
      </c>
      <c r="E13" s="221"/>
      <c r="F13" s="221"/>
      <c r="G13" s="221"/>
      <c r="H13" s="221"/>
      <c r="I13" s="221"/>
      <c r="J13" s="221"/>
      <c r="K13" s="219"/>
    </row>
    <row r="14" spans="2:11" s="1" customFormat="1" ht="12.75" customHeight="1">
      <c r="B14" s="222"/>
      <c r="C14" s="223"/>
      <c r="D14" s="223"/>
      <c r="E14" s="223"/>
      <c r="F14" s="223"/>
      <c r="G14" s="223"/>
      <c r="H14" s="223"/>
      <c r="I14" s="223"/>
      <c r="J14" s="223"/>
      <c r="K14" s="219"/>
    </row>
    <row r="15" spans="2:11" s="1" customFormat="1" ht="15" customHeight="1">
      <c r="B15" s="222"/>
      <c r="C15" s="223"/>
      <c r="D15" s="340" t="s">
        <v>266</v>
      </c>
      <c r="E15" s="340"/>
      <c r="F15" s="340"/>
      <c r="G15" s="340"/>
      <c r="H15" s="340"/>
      <c r="I15" s="340"/>
      <c r="J15" s="340"/>
      <c r="K15" s="219"/>
    </row>
    <row r="16" spans="2:11" s="1" customFormat="1" ht="15" customHeight="1">
      <c r="B16" s="222"/>
      <c r="C16" s="223"/>
      <c r="D16" s="340" t="s">
        <v>267</v>
      </c>
      <c r="E16" s="340"/>
      <c r="F16" s="340"/>
      <c r="G16" s="340"/>
      <c r="H16" s="340"/>
      <c r="I16" s="340"/>
      <c r="J16" s="340"/>
      <c r="K16" s="219"/>
    </row>
    <row r="17" spans="2:11" s="1" customFormat="1" ht="15" customHeight="1">
      <c r="B17" s="222"/>
      <c r="C17" s="223"/>
      <c r="D17" s="340" t="s">
        <v>268</v>
      </c>
      <c r="E17" s="340"/>
      <c r="F17" s="340"/>
      <c r="G17" s="340"/>
      <c r="H17" s="340"/>
      <c r="I17" s="340"/>
      <c r="J17" s="340"/>
      <c r="K17" s="219"/>
    </row>
    <row r="18" spans="2:11" s="1" customFormat="1" ht="15" customHeight="1">
      <c r="B18" s="222"/>
      <c r="C18" s="223"/>
      <c r="D18" s="223"/>
      <c r="E18" s="225" t="s">
        <v>76</v>
      </c>
      <c r="F18" s="340" t="s">
        <v>269</v>
      </c>
      <c r="G18" s="340"/>
      <c r="H18" s="340"/>
      <c r="I18" s="340"/>
      <c r="J18" s="340"/>
      <c r="K18" s="219"/>
    </row>
    <row r="19" spans="2:11" s="1" customFormat="1" ht="15" customHeight="1">
      <c r="B19" s="222"/>
      <c r="C19" s="223"/>
      <c r="D19" s="223"/>
      <c r="E19" s="225" t="s">
        <v>270</v>
      </c>
      <c r="F19" s="340" t="s">
        <v>271</v>
      </c>
      <c r="G19" s="340"/>
      <c r="H19" s="340"/>
      <c r="I19" s="340"/>
      <c r="J19" s="340"/>
      <c r="K19" s="219"/>
    </row>
    <row r="20" spans="2:11" s="1" customFormat="1" ht="15" customHeight="1">
      <c r="B20" s="222"/>
      <c r="C20" s="223"/>
      <c r="D20" s="223"/>
      <c r="E20" s="225" t="s">
        <v>272</v>
      </c>
      <c r="F20" s="340" t="s">
        <v>273</v>
      </c>
      <c r="G20" s="340"/>
      <c r="H20" s="340"/>
      <c r="I20" s="340"/>
      <c r="J20" s="340"/>
      <c r="K20" s="219"/>
    </row>
    <row r="21" spans="2:11" s="1" customFormat="1" ht="15" customHeight="1">
      <c r="B21" s="222"/>
      <c r="C21" s="223"/>
      <c r="D21" s="223"/>
      <c r="E21" s="225" t="s">
        <v>274</v>
      </c>
      <c r="F21" s="340" t="s">
        <v>275</v>
      </c>
      <c r="G21" s="340"/>
      <c r="H21" s="340"/>
      <c r="I21" s="340"/>
      <c r="J21" s="340"/>
      <c r="K21" s="219"/>
    </row>
    <row r="22" spans="2:11" s="1" customFormat="1" ht="15" customHeight="1">
      <c r="B22" s="222"/>
      <c r="C22" s="223"/>
      <c r="D22" s="223"/>
      <c r="E22" s="225" t="s">
        <v>276</v>
      </c>
      <c r="F22" s="340" t="s">
        <v>277</v>
      </c>
      <c r="G22" s="340"/>
      <c r="H22" s="340"/>
      <c r="I22" s="340"/>
      <c r="J22" s="340"/>
      <c r="K22" s="219"/>
    </row>
    <row r="23" spans="2:11" s="1" customFormat="1" ht="15" customHeight="1">
      <c r="B23" s="222"/>
      <c r="C23" s="223"/>
      <c r="D23" s="223"/>
      <c r="E23" s="225" t="s">
        <v>278</v>
      </c>
      <c r="F23" s="340" t="s">
        <v>279</v>
      </c>
      <c r="G23" s="340"/>
      <c r="H23" s="340"/>
      <c r="I23" s="340"/>
      <c r="J23" s="340"/>
      <c r="K23" s="219"/>
    </row>
    <row r="24" spans="2:11" s="1" customFormat="1" ht="12.75" customHeight="1">
      <c r="B24" s="222"/>
      <c r="C24" s="223"/>
      <c r="D24" s="223"/>
      <c r="E24" s="223"/>
      <c r="F24" s="223"/>
      <c r="G24" s="223"/>
      <c r="H24" s="223"/>
      <c r="I24" s="223"/>
      <c r="J24" s="223"/>
      <c r="K24" s="219"/>
    </row>
    <row r="25" spans="2:11" s="1" customFormat="1" ht="15" customHeight="1">
      <c r="B25" s="222"/>
      <c r="C25" s="340" t="s">
        <v>280</v>
      </c>
      <c r="D25" s="340"/>
      <c r="E25" s="340"/>
      <c r="F25" s="340"/>
      <c r="G25" s="340"/>
      <c r="H25" s="340"/>
      <c r="I25" s="340"/>
      <c r="J25" s="340"/>
      <c r="K25" s="219"/>
    </row>
    <row r="26" spans="2:11" s="1" customFormat="1" ht="15" customHeight="1">
      <c r="B26" s="222"/>
      <c r="C26" s="340" t="s">
        <v>281</v>
      </c>
      <c r="D26" s="340"/>
      <c r="E26" s="340"/>
      <c r="F26" s="340"/>
      <c r="G26" s="340"/>
      <c r="H26" s="340"/>
      <c r="I26" s="340"/>
      <c r="J26" s="340"/>
      <c r="K26" s="219"/>
    </row>
    <row r="27" spans="2:11" s="1" customFormat="1" ht="15" customHeight="1">
      <c r="B27" s="222"/>
      <c r="C27" s="221"/>
      <c r="D27" s="340" t="s">
        <v>282</v>
      </c>
      <c r="E27" s="340"/>
      <c r="F27" s="340"/>
      <c r="G27" s="340"/>
      <c r="H27" s="340"/>
      <c r="I27" s="340"/>
      <c r="J27" s="340"/>
      <c r="K27" s="219"/>
    </row>
    <row r="28" spans="2:11" s="1" customFormat="1" ht="15" customHeight="1">
      <c r="B28" s="222"/>
      <c r="C28" s="223"/>
      <c r="D28" s="340" t="s">
        <v>283</v>
      </c>
      <c r="E28" s="340"/>
      <c r="F28" s="340"/>
      <c r="G28" s="340"/>
      <c r="H28" s="340"/>
      <c r="I28" s="340"/>
      <c r="J28" s="340"/>
      <c r="K28" s="219"/>
    </row>
    <row r="29" spans="2:11" s="1" customFormat="1" ht="12.75" customHeight="1">
      <c r="B29" s="222"/>
      <c r="C29" s="223"/>
      <c r="D29" s="223"/>
      <c r="E29" s="223"/>
      <c r="F29" s="223"/>
      <c r="G29" s="223"/>
      <c r="H29" s="223"/>
      <c r="I29" s="223"/>
      <c r="J29" s="223"/>
      <c r="K29" s="219"/>
    </row>
    <row r="30" spans="2:11" s="1" customFormat="1" ht="15" customHeight="1">
      <c r="B30" s="222"/>
      <c r="C30" s="223"/>
      <c r="D30" s="340" t="s">
        <v>284</v>
      </c>
      <c r="E30" s="340"/>
      <c r="F30" s="340"/>
      <c r="G30" s="340"/>
      <c r="H30" s="340"/>
      <c r="I30" s="340"/>
      <c r="J30" s="340"/>
      <c r="K30" s="219"/>
    </row>
    <row r="31" spans="2:11" s="1" customFormat="1" ht="15" customHeight="1">
      <c r="B31" s="222"/>
      <c r="C31" s="223"/>
      <c r="D31" s="340" t="s">
        <v>285</v>
      </c>
      <c r="E31" s="340"/>
      <c r="F31" s="340"/>
      <c r="G31" s="340"/>
      <c r="H31" s="340"/>
      <c r="I31" s="340"/>
      <c r="J31" s="340"/>
      <c r="K31" s="219"/>
    </row>
    <row r="32" spans="2:11" s="1" customFormat="1" ht="12.75" customHeight="1">
      <c r="B32" s="222"/>
      <c r="C32" s="223"/>
      <c r="D32" s="223"/>
      <c r="E32" s="223"/>
      <c r="F32" s="223"/>
      <c r="G32" s="223"/>
      <c r="H32" s="223"/>
      <c r="I32" s="223"/>
      <c r="J32" s="223"/>
      <c r="K32" s="219"/>
    </row>
    <row r="33" spans="2:11" s="1" customFormat="1" ht="15" customHeight="1">
      <c r="B33" s="222"/>
      <c r="C33" s="223"/>
      <c r="D33" s="340" t="s">
        <v>286</v>
      </c>
      <c r="E33" s="340"/>
      <c r="F33" s="340"/>
      <c r="G33" s="340"/>
      <c r="H33" s="340"/>
      <c r="I33" s="340"/>
      <c r="J33" s="340"/>
      <c r="K33" s="219"/>
    </row>
    <row r="34" spans="2:11" s="1" customFormat="1" ht="15" customHeight="1">
      <c r="B34" s="222"/>
      <c r="C34" s="223"/>
      <c r="D34" s="340" t="s">
        <v>287</v>
      </c>
      <c r="E34" s="340"/>
      <c r="F34" s="340"/>
      <c r="G34" s="340"/>
      <c r="H34" s="340"/>
      <c r="I34" s="340"/>
      <c r="J34" s="340"/>
      <c r="K34" s="219"/>
    </row>
    <row r="35" spans="2:11" s="1" customFormat="1" ht="15" customHeight="1">
      <c r="B35" s="222"/>
      <c r="C35" s="223"/>
      <c r="D35" s="340" t="s">
        <v>288</v>
      </c>
      <c r="E35" s="340"/>
      <c r="F35" s="340"/>
      <c r="G35" s="340"/>
      <c r="H35" s="340"/>
      <c r="I35" s="340"/>
      <c r="J35" s="340"/>
      <c r="K35" s="219"/>
    </row>
    <row r="36" spans="2:11" s="1" customFormat="1" ht="15" customHeight="1">
      <c r="B36" s="222"/>
      <c r="C36" s="223"/>
      <c r="D36" s="221"/>
      <c r="E36" s="224" t="s">
        <v>95</v>
      </c>
      <c r="F36" s="221"/>
      <c r="G36" s="340" t="s">
        <v>289</v>
      </c>
      <c r="H36" s="340"/>
      <c r="I36" s="340"/>
      <c r="J36" s="340"/>
      <c r="K36" s="219"/>
    </row>
    <row r="37" spans="2:11" s="1" customFormat="1" ht="30.75" customHeight="1">
      <c r="B37" s="222"/>
      <c r="C37" s="223"/>
      <c r="D37" s="221"/>
      <c r="E37" s="224" t="s">
        <v>290</v>
      </c>
      <c r="F37" s="221"/>
      <c r="G37" s="340" t="s">
        <v>291</v>
      </c>
      <c r="H37" s="340"/>
      <c r="I37" s="340"/>
      <c r="J37" s="340"/>
      <c r="K37" s="219"/>
    </row>
    <row r="38" spans="2:11" s="1" customFormat="1" ht="15" customHeight="1">
      <c r="B38" s="222"/>
      <c r="C38" s="223"/>
      <c r="D38" s="221"/>
      <c r="E38" s="224" t="s">
        <v>53</v>
      </c>
      <c r="F38" s="221"/>
      <c r="G38" s="340" t="s">
        <v>292</v>
      </c>
      <c r="H38" s="340"/>
      <c r="I38" s="340"/>
      <c r="J38" s="340"/>
      <c r="K38" s="219"/>
    </row>
    <row r="39" spans="2:11" s="1" customFormat="1" ht="15" customHeight="1">
      <c r="B39" s="222"/>
      <c r="C39" s="223"/>
      <c r="D39" s="221"/>
      <c r="E39" s="224" t="s">
        <v>54</v>
      </c>
      <c r="F39" s="221"/>
      <c r="G39" s="340" t="s">
        <v>293</v>
      </c>
      <c r="H39" s="340"/>
      <c r="I39" s="340"/>
      <c r="J39" s="340"/>
      <c r="K39" s="219"/>
    </row>
    <row r="40" spans="2:11" s="1" customFormat="1" ht="15" customHeight="1">
      <c r="B40" s="222"/>
      <c r="C40" s="223"/>
      <c r="D40" s="221"/>
      <c r="E40" s="224" t="s">
        <v>96</v>
      </c>
      <c r="F40" s="221"/>
      <c r="G40" s="340" t="s">
        <v>294</v>
      </c>
      <c r="H40" s="340"/>
      <c r="I40" s="340"/>
      <c r="J40" s="340"/>
      <c r="K40" s="219"/>
    </row>
    <row r="41" spans="2:11" s="1" customFormat="1" ht="15" customHeight="1">
      <c r="B41" s="222"/>
      <c r="C41" s="223"/>
      <c r="D41" s="221"/>
      <c r="E41" s="224" t="s">
        <v>97</v>
      </c>
      <c r="F41" s="221"/>
      <c r="G41" s="340" t="s">
        <v>295</v>
      </c>
      <c r="H41" s="340"/>
      <c r="I41" s="340"/>
      <c r="J41" s="340"/>
      <c r="K41" s="219"/>
    </row>
    <row r="42" spans="2:11" s="1" customFormat="1" ht="15" customHeight="1">
      <c r="B42" s="222"/>
      <c r="C42" s="223"/>
      <c r="D42" s="221"/>
      <c r="E42" s="224" t="s">
        <v>296</v>
      </c>
      <c r="F42" s="221"/>
      <c r="G42" s="340" t="s">
        <v>297</v>
      </c>
      <c r="H42" s="340"/>
      <c r="I42" s="340"/>
      <c r="J42" s="340"/>
      <c r="K42" s="219"/>
    </row>
    <row r="43" spans="2:11" s="1" customFormat="1" ht="15" customHeight="1">
      <c r="B43" s="222"/>
      <c r="C43" s="223"/>
      <c r="D43" s="221"/>
      <c r="E43" s="224"/>
      <c r="F43" s="221"/>
      <c r="G43" s="340" t="s">
        <v>298</v>
      </c>
      <c r="H43" s="340"/>
      <c r="I43" s="340"/>
      <c r="J43" s="340"/>
      <c r="K43" s="219"/>
    </row>
    <row r="44" spans="2:11" s="1" customFormat="1" ht="15" customHeight="1">
      <c r="B44" s="222"/>
      <c r="C44" s="223"/>
      <c r="D44" s="221"/>
      <c r="E44" s="224" t="s">
        <v>299</v>
      </c>
      <c r="F44" s="221"/>
      <c r="G44" s="340" t="s">
        <v>300</v>
      </c>
      <c r="H44" s="340"/>
      <c r="I44" s="340"/>
      <c r="J44" s="340"/>
      <c r="K44" s="219"/>
    </row>
    <row r="45" spans="2:11" s="1" customFormat="1" ht="15" customHeight="1">
      <c r="B45" s="222"/>
      <c r="C45" s="223"/>
      <c r="D45" s="221"/>
      <c r="E45" s="224" t="s">
        <v>99</v>
      </c>
      <c r="F45" s="221"/>
      <c r="G45" s="340" t="s">
        <v>301</v>
      </c>
      <c r="H45" s="340"/>
      <c r="I45" s="340"/>
      <c r="J45" s="340"/>
      <c r="K45" s="219"/>
    </row>
    <row r="46" spans="2:11" s="1" customFormat="1" ht="12.75" customHeight="1">
      <c r="B46" s="222"/>
      <c r="C46" s="223"/>
      <c r="D46" s="221"/>
      <c r="E46" s="221"/>
      <c r="F46" s="221"/>
      <c r="G46" s="221"/>
      <c r="H46" s="221"/>
      <c r="I46" s="221"/>
      <c r="J46" s="221"/>
      <c r="K46" s="219"/>
    </row>
    <row r="47" spans="2:11" s="1" customFormat="1" ht="15" customHeight="1">
      <c r="B47" s="222"/>
      <c r="C47" s="223"/>
      <c r="D47" s="340" t="s">
        <v>302</v>
      </c>
      <c r="E47" s="340"/>
      <c r="F47" s="340"/>
      <c r="G47" s="340"/>
      <c r="H47" s="340"/>
      <c r="I47" s="340"/>
      <c r="J47" s="340"/>
      <c r="K47" s="219"/>
    </row>
    <row r="48" spans="2:11" s="1" customFormat="1" ht="15" customHeight="1">
      <c r="B48" s="222"/>
      <c r="C48" s="223"/>
      <c r="D48" s="223"/>
      <c r="E48" s="340" t="s">
        <v>303</v>
      </c>
      <c r="F48" s="340"/>
      <c r="G48" s="340"/>
      <c r="H48" s="340"/>
      <c r="I48" s="340"/>
      <c r="J48" s="340"/>
      <c r="K48" s="219"/>
    </row>
    <row r="49" spans="2:11" s="1" customFormat="1" ht="15" customHeight="1">
      <c r="B49" s="222"/>
      <c r="C49" s="223"/>
      <c r="D49" s="223"/>
      <c r="E49" s="340" t="s">
        <v>304</v>
      </c>
      <c r="F49" s="340"/>
      <c r="G49" s="340"/>
      <c r="H49" s="340"/>
      <c r="I49" s="340"/>
      <c r="J49" s="340"/>
      <c r="K49" s="219"/>
    </row>
    <row r="50" spans="2:11" s="1" customFormat="1" ht="15" customHeight="1">
      <c r="B50" s="222"/>
      <c r="C50" s="223"/>
      <c r="D50" s="223"/>
      <c r="E50" s="340" t="s">
        <v>305</v>
      </c>
      <c r="F50" s="340"/>
      <c r="G50" s="340"/>
      <c r="H50" s="340"/>
      <c r="I50" s="340"/>
      <c r="J50" s="340"/>
      <c r="K50" s="219"/>
    </row>
    <row r="51" spans="2:11" s="1" customFormat="1" ht="15" customHeight="1">
      <c r="B51" s="222"/>
      <c r="C51" s="223"/>
      <c r="D51" s="340" t="s">
        <v>306</v>
      </c>
      <c r="E51" s="340"/>
      <c r="F51" s="340"/>
      <c r="G51" s="340"/>
      <c r="H51" s="340"/>
      <c r="I51" s="340"/>
      <c r="J51" s="340"/>
      <c r="K51" s="219"/>
    </row>
    <row r="52" spans="2:11" s="1" customFormat="1" ht="25.5" customHeight="1">
      <c r="B52" s="218"/>
      <c r="C52" s="343" t="s">
        <v>307</v>
      </c>
      <c r="D52" s="343"/>
      <c r="E52" s="343"/>
      <c r="F52" s="343"/>
      <c r="G52" s="343"/>
      <c r="H52" s="343"/>
      <c r="I52" s="343"/>
      <c r="J52" s="343"/>
      <c r="K52" s="219"/>
    </row>
    <row r="53" spans="2:11" s="1" customFormat="1" ht="5.25" customHeight="1">
      <c r="B53" s="218"/>
      <c r="C53" s="220"/>
      <c r="D53" s="220"/>
      <c r="E53" s="220"/>
      <c r="F53" s="220"/>
      <c r="G53" s="220"/>
      <c r="H53" s="220"/>
      <c r="I53" s="220"/>
      <c r="J53" s="220"/>
      <c r="K53" s="219"/>
    </row>
    <row r="54" spans="2:11" s="1" customFormat="1" ht="15" customHeight="1">
      <c r="B54" s="218"/>
      <c r="C54" s="340" t="s">
        <v>308</v>
      </c>
      <c r="D54" s="340"/>
      <c r="E54" s="340"/>
      <c r="F54" s="340"/>
      <c r="G54" s="340"/>
      <c r="H54" s="340"/>
      <c r="I54" s="340"/>
      <c r="J54" s="340"/>
      <c r="K54" s="219"/>
    </row>
    <row r="55" spans="2:11" s="1" customFormat="1" ht="15" customHeight="1">
      <c r="B55" s="218"/>
      <c r="C55" s="340" t="s">
        <v>309</v>
      </c>
      <c r="D55" s="340"/>
      <c r="E55" s="340"/>
      <c r="F55" s="340"/>
      <c r="G55" s="340"/>
      <c r="H55" s="340"/>
      <c r="I55" s="340"/>
      <c r="J55" s="340"/>
      <c r="K55" s="219"/>
    </row>
    <row r="56" spans="2:11" s="1" customFormat="1" ht="12.75" customHeight="1">
      <c r="B56" s="218"/>
      <c r="C56" s="221"/>
      <c r="D56" s="221"/>
      <c r="E56" s="221"/>
      <c r="F56" s="221"/>
      <c r="G56" s="221"/>
      <c r="H56" s="221"/>
      <c r="I56" s="221"/>
      <c r="J56" s="221"/>
      <c r="K56" s="219"/>
    </row>
    <row r="57" spans="2:11" s="1" customFormat="1" ht="15" customHeight="1">
      <c r="B57" s="218"/>
      <c r="C57" s="340" t="s">
        <v>310</v>
      </c>
      <c r="D57" s="340"/>
      <c r="E57" s="340"/>
      <c r="F57" s="340"/>
      <c r="G57" s="340"/>
      <c r="H57" s="340"/>
      <c r="I57" s="340"/>
      <c r="J57" s="340"/>
      <c r="K57" s="219"/>
    </row>
    <row r="58" spans="2:11" s="1" customFormat="1" ht="15" customHeight="1">
      <c r="B58" s="218"/>
      <c r="C58" s="223"/>
      <c r="D58" s="340" t="s">
        <v>311</v>
      </c>
      <c r="E58" s="340"/>
      <c r="F58" s="340"/>
      <c r="G58" s="340"/>
      <c r="H58" s="340"/>
      <c r="I58" s="340"/>
      <c r="J58" s="340"/>
      <c r="K58" s="219"/>
    </row>
    <row r="59" spans="2:11" s="1" customFormat="1" ht="15" customHeight="1">
      <c r="B59" s="218"/>
      <c r="C59" s="223"/>
      <c r="D59" s="340" t="s">
        <v>312</v>
      </c>
      <c r="E59" s="340"/>
      <c r="F59" s="340"/>
      <c r="G59" s="340"/>
      <c r="H59" s="340"/>
      <c r="I59" s="340"/>
      <c r="J59" s="340"/>
      <c r="K59" s="219"/>
    </row>
    <row r="60" spans="2:11" s="1" customFormat="1" ht="15" customHeight="1">
      <c r="B60" s="218"/>
      <c r="C60" s="223"/>
      <c r="D60" s="340" t="s">
        <v>313</v>
      </c>
      <c r="E60" s="340"/>
      <c r="F60" s="340"/>
      <c r="G60" s="340"/>
      <c r="H60" s="340"/>
      <c r="I60" s="340"/>
      <c r="J60" s="340"/>
      <c r="K60" s="219"/>
    </row>
    <row r="61" spans="2:11" s="1" customFormat="1" ht="15" customHeight="1">
      <c r="B61" s="218"/>
      <c r="C61" s="223"/>
      <c r="D61" s="340" t="s">
        <v>314</v>
      </c>
      <c r="E61" s="340"/>
      <c r="F61" s="340"/>
      <c r="G61" s="340"/>
      <c r="H61" s="340"/>
      <c r="I61" s="340"/>
      <c r="J61" s="340"/>
      <c r="K61" s="219"/>
    </row>
    <row r="62" spans="2:11" s="1" customFormat="1" ht="15" customHeight="1">
      <c r="B62" s="218"/>
      <c r="C62" s="223"/>
      <c r="D62" s="344" t="s">
        <v>315</v>
      </c>
      <c r="E62" s="344"/>
      <c r="F62" s="344"/>
      <c r="G62" s="344"/>
      <c r="H62" s="344"/>
      <c r="I62" s="344"/>
      <c r="J62" s="344"/>
      <c r="K62" s="219"/>
    </row>
    <row r="63" spans="2:11" s="1" customFormat="1" ht="15" customHeight="1">
      <c r="B63" s="218"/>
      <c r="C63" s="223"/>
      <c r="D63" s="340" t="s">
        <v>316</v>
      </c>
      <c r="E63" s="340"/>
      <c r="F63" s="340"/>
      <c r="G63" s="340"/>
      <c r="H63" s="340"/>
      <c r="I63" s="340"/>
      <c r="J63" s="340"/>
      <c r="K63" s="219"/>
    </row>
    <row r="64" spans="2:11" s="1" customFormat="1" ht="12.75" customHeight="1">
      <c r="B64" s="218"/>
      <c r="C64" s="223"/>
      <c r="D64" s="223"/>
      <c r="E64" s="226"/>
      <c r="F64" s="223"/>
      <c r="G64" s="223"/>
      <c r="H64" s="223"/>
      <c r="I64" s="223"/>
      <c r="J64" s="223"/>
      <c r="K64" s="219"/>
    </row>
    <row r="65" spans="2:11" s="1" customFormat="1" ht="15" customHeight="1">
      <c r="B65" s="218"/>
      <c r="C65" s="223"/>
      <c r="D65" s="340" t="s">
        <v>317</v>
      </c>
      <c r="E65" s="340"/>
      <c r="F65" s="340"/>
      <c r="G65" s="340"/>
      <c r="H65" s="340"/>
      <c r="I65" s="340"/>
      <c r="J65" s="340"/>
      <c r="K65" s="219"/>
    </row>
    <row r="66" spans="2:11" s="1" customFormat="1" ht="15" customHeight="1">
      <c r="B66" s="218"/>
      <c r="C66" s="223"/>
      <c r="D66" s="344" t="s">
        <v>318</v>
      </c>
      <c r="E66" s="344"/>
      <c r="F66" s="344"/>
      <c r="G66" s="344"/>
      <c r="H66" s="344"/>
      <c r="I66" s="344"/>
      <c r="J66" s="344"/>
      <c r="K66" s="219"/>
    </row>
    <row r="67" spans="2:11" s="1" customFormat="1" ht="15" customHeight="1">
      <c r="B67" s="218"/>
      <c r="C67" s="223"/>
      <c r="D67" s="340" t="s">
        <v>319</v>
      </c>
      <c r="E67" s="340"/>
      <c r="F67" s="340"/>
      <c r="G67" s="340"/>
      <c r="H67" s="340"/>
      <c r="I67" s="340"/>
      <c r="J67" s="340"/>
      <c r="K67" s="219"/>
    </row>
    <row r="68" spans="2:11" s="1" customFormat="1" ht="15" customHeight="1">
      <c r="B68" s="218"/>
      <c r="C68" s="223"/>
      <c r="D68" s="340" t="s">
        <v>320</v>
      </c>
      <c r="E68" s="340"/>
      <c r="F68" s="340"/>
      <c r="G68" s="340"/>
      <c r="H68" s="340"/>
      <c r="I68" s="340"/>
      <c r="J68" s="340"/>
      <c r="K68" s="219"/>
    </row>
    <row r="69" spans="2:11" s="1" customFormat="1" ht="15" customHeight="1">
      <c r="B69" s="218"/>
      <c r="C69" s="223"/>
      <c r="D69" s="340" t="s">
        <v>321</v>
      </c>
      <c r="E69" s="340"/>
      <c r="F69" s="340"/>
      <c r="G69" s="340"/>
      <c r="H69" s="340"/>
      <c r="I69" s="340"/>
      <c r="J69" s="340"/>
      <c r="K69" s="219"/>
    </row>
    <row r="70" spans="2:11" s="1" customFormat="1" ht="15" customHeight="1">
      <c r="B70" s="218"/>
      <c r="C70" s="223"/>
      <c r="D70" s="340" t="s">
        <v>322</v>
      </c>
      <c r="E70" s="340"/>
      <c r="F70" s="340"/>
      <c r="G70" s="340"/>
      <c r="H70" s="340"/>
      <c r="I70" s="340"/>
      <c r="J70" s="340"/>
      <c r="K70" s="219"/>
    </row>
    <row r="71" spans="2:11" s="1" customFormat="1" ht="12.75" customHeight="1">
      <c r="B71" s="227"/>
      <c r="C71" s="228"/>
      <c r="D71" s="228"/>
      <c r="E71" s="228"/>
      <c r="F71" s="228"/>
      <c r="G71" s="228"/>
      <c r="H71" s="228"/>
      <c r="I71" s="228"/>
      <c r="J71" s="228"/>
      <c r="K71" s="229"/>
    </row>
    <row r="72" spans="2:11" s="1" customFormat="1" ht="18.75" customHeight="1">
      <c r="B72" s="230"/>
      <c r="C72" s="230"/>
      <c r="D72" s="230"/>
      <c r="E72" s="230"/>
      <c r="F72" s="230"/>
      <c r="G72" s="230"/>
      <c r="H72" s="230"/>
      <c r="I72" s="230"/>
      <c r="J72" s="230"/>
      <c r="K72" s="231"/>
    </row>
    <row r="73" spans="2:11" s="1" customFormat="1" ht="18.75" customHeight="1">
      <c r="B73" s="231"/>
      <c r="C73" s="231"/>
      <c r="D73" s="231"/>
      <c r="E73" s="231"/>
      <c r="F73" s="231"/>
      <c r="G73" s="231"/>
      <c r="H73" s="231"/>
      <c r="I73" s="231"/>
      <c r="J73" s="231"/>
      <c r="K73" s="231"/>
    </row>
    <row r="74" spans="2:11" s="1" customFormat="1" ht="7.5" customHeight="1">
      <c r="B74" s="232"/>
      <c r="C74" s="233"/>
      <c r="D74" s="233"/>
      <c r="E74" s="233"/>
      <c r="F74" s="233"/>
      <c r="G74" s="233"/>
      <c r="H74" s="233"/>
      <c r="I74" s="233"/>
      <c r="J74" s="233"/>
      <c r="K74" s="234"/>
    </row>
    <row r="75" spans="2:11" s="1" customFormat="1" ht="45" customHeight="1">
      <c r="B75" s="235"/>
      <c r="C75" s="341" t="s">
        <v>323</v>
      </c>
      <c r="D75" s="341"/>
      <c r="E75" s="341"/>
      <c r="F75" s="341"/>
      <c r="G75" s="341"/>
      <c r="H75" s="341"/>
      <c r="I75" s="341"/>
      <c r="J75" s="341"/>
      <c r="K75" s="236"/>
    </row>
    <row r="76" spans="2:11" s="1" customFormat="1" ht="17.25" customHeight="1">
      <c r="B76" s="235"/>
      <c r="C76" s="237" t="s">
        <v>324</v>
      </c>
      <c r="D76" s="237"/>
      <c r="E76" s="237"/>
      <c r="F76" s="237" t="s">
        <v>325</v>
      </c>
      <c r="G76" s="238"/>
      <c r="H76" s="237" t="s">
        <v>54</v>
      </c>
      <c r="I76" s="237" t="s">
        <v>57</v>
      </c>
      <c r="J76" s="237" t="s">
        <v>326</v>
      </c>
      <c r="K76" s="236"/>
    </row>
    <row r="77" spans="2:11" s="1" customFormat="1" ht="17.25" customHeight="1">
      <c r="B77" s="235"/>
      <c r="C77" s="239" t="s">
        <v>327</v>
      </c>
      <c r="D77" s="239"/>
      <c r="E77" s="239"/>
      <c r="F77" s="240" t="s">
        <v>328</v>
      </c>
      <c r="G77" s="241"/>
      <c r="H77" s="239"/>
      <c r="I77" s="239"/>
      <c r="J77" s="239" t="s">
        <v>329</v>
      </c>
      <c r="K77" s="236"/>
    </row>
    <row r="78" spans="2:11" s="1" customFormat="1" ht="5.25" customHeight="1">
      <c r="B78" s="235"/>
      <c r="C78" s="242"/>
      <c r="D78" s="242"/>
      <c r="E78" s="242"/>
      <c r="F78" s="242"/>
      <c r="G78" s="243"/>
      <c r="H78" s="242"/>
      <c r="I78" s="242"/>
      <c r="J78" s="242"/>
      <c r="K78" s="236"/>
    </row>
    <row r="79" spans="2:11" s="1" customFormat="1" ht="15" customHeight="1">
      <c r="B79" s="235"/>
      <c r="C79" s="224" t="s">
        <v>53</v>
      </c>
      <c r="D79" s="244"/>
      <c r="E79" s="244"/>
      <c r="F79" s="245" t="s">
        <v>330</v>
      </c>
      <c r="G79" s="246"/>
      <c r="H79" s="224" t="s">
        <v>331</v>
      </c>
      <c r="I79" s="224" t="s">
        <v>332</v>
      </c>
      <c r="J79" s="224">
        <v>20</v>
      </c>
      <c r="K79" s="236"/>
    </row>
    <row r="80" spans="2:11" s="1" customFormat="1" ht="15" customHeight="1">
      <c r="B80" s="235"/>
      <c r="C80" s="224" t="s">
        <v>333</v>
      </c>
      <c r="D80" s="224"/>
      <c r="E80" s="224"/>
      <c r="F80" s="245" t="s">
        <v>330</v>
      </c>
      <c r="G80" s="246"/>
      <c r="H80" s="224" t="s">
        <v>334</v>
      </c>
      <c r="I80" s="224" t="s">
        <v>332</v>
      </c>
      <c r="J80" s="224">
        <v>120</v>
      </c>
      <c r="K80" s="236"/>
    </row>
    <row r="81" spans="2:11" s="1" customFormat="1" ht="15" customHeight="1">
      <c r="B81" s="247"/>
      <c r="C81" s="224" t="s">
        <v>335</v>
      </c>
      <c r="D81" s="224"/>
      <c r="E81" s="224"/>
      <c r="F81" s="245" t="s">
        <v>336</v>
      </c>
      <c r="G81" s="246"/>
      <c r="H81" s="224" t="s">
        <v>337</v>
      </c>
      <c r="I81" s="224" t="s">
        <v>332</v>
      </c>
      <c r="J81" s="224">
        <v>50</v>
      </c>
      <c r="K81" s="236"/>
    </row>
    <row r="82" spans="2:11" s="1" customFormat="1" ht="15" customHeight="1">
      <c r="B82" s="247"/>
      <c r="C82" s="224" t="s">
        <v>338</v>
      </c>
      <c r="D82" s="224"/>
      <c r="E82" s="224"/>
      <c r="F82" s="245" t="s">
        <v>330</v>
      </c>
      <c r="G82" s="246"/>
      <c r="H82" s="224" t="s">
        <v>339</v>
      </c>
      <c r="I82" s="224" t="s">
        <v>340</v>
      </c>
      <c r="J82" s="224"/>
      <c r="K82" s="236"/>
    </row>
    <row r="83" spans="2:11" s="1" customFormat="1" ht="15" customHeight="1">
      <c r="B83" s="247"/>
      <c r="C83" s="248" t="s">
        <v>341</v>
      </c>
      <c r="D83" s="248"/>
      <c r="E83" s="248"/>
      <c r="F83" s="249" t="s">
        <v>336</v>
      </c>
      <c r="G83" s="248"/>
      <c r="H83" s="248" t="s">
        <v>342</v>
      </c>
      <c r="I83" s="248" t="s">
        <v>332</v>
      </c>
      <c r="J83" s="248">
        <v>15</v>
      </c>
      <c r="K83" s="236"/>
    </row>
    <row r="84" spans="2:11" s="1" customFormat="1" ht="15" customHeight="1">
      <c r="B84" s="247"/>
      <c r="C84" s="248" t="s">
        <v>343</v>
      </c>
      <c r="D84" s="248"/>
      <c r="E84" s="248"/>
      <c r="F84" s="249" t="s">
        <v>336</v>
      </c>
      <c r="G84" s="248"/>
      <c r="H84" s="248" t="s">
        <v>344</v>
      </c>
      <c r="I84" s="248" t="s">
        <v>332</v>
      </c>
      <c r="J84" s="248">
        <v>15</v>
      </c>
      <c r="K84" s="236"/>
    </row>
    <row r="85" spans="2:11" s="1" customFormat="1" ht="15" customHeight="1">
      <c r="B85" s="247"/>
      <c r="C85" s="248" t="s">
        <v>345</v>
      </c>
      <c r="D85" s="248"/>
      <c r="E85" s="248"/>
      <c r="F85" s="249" t="s">
        <v>336</v>
      </c>
      <c r="G85" s="248"/>
      <c r="H85" s="248" t="s">
        <v>346</v>
      </c>
      <c r="I85" s="248" t="s">
        <v>332</v>
      </c>
      <c r="J85" s="248">
        <v>20</v>
      </c>
      <c r="K85" s="236"/>
    </row>
    <row r="86" spans="2:11" s="1" customFormat="1" ht="15" customHeight="1">
      <c r="B86" s="247"/>
      <c r="C86" s="248" t="s">
        <v>347</v>
      </c>
      <c r="D86" s="248"/>
      <c r="E86" s="248"/>
      <c r="F86" s="249" t="s">
        <v>336</v>
      </c>
      <c r="G86" s="248"/>
      <c r="H86" s="248" t="s">
        <v>348</v>
      </c>
      <c r="I86" s="248" t="s">
        <v>332</v>
      </c>
      <c r="J86" s="248">
        <v>20</v>
      </c>
      <c r="K86" s="236"/>
    </row>
    <row r="87" spans="2:11" s="1" customFormat="1" ht="15" customHeight="1">
      <c r="B87" s="247"/>
      <c r="C87" s="224" t="s">
        <v>349</v>
      </c>
      <c r="D87" s="224"/>
      <c r="E87" s="224"/>
      <c r="F87" s="245" t="s">
        <v>336</v>
      </c>
      <c r="G87" s="246"/>
      <c r="H87" s="224" t="s">
        <v>350</v>
      </c>
      <c r="I87" s="224" t="s">
        <v>332</v>
      </c>
      <c r="J87" s="224">
        <v>50</v>
      </c>
      <c r="K87" s="236"/>
    </row>
    <row r="88" spans="2:11" s="1" customFormat="1" ht="15" customHeight="1">
      <c r="B88" s="247"/>
      <c r="C88" s="224" t="s">
        <v>351</v>
      </c>
      <c r="D88" s="224"/>
      <c r="E88" s="224"/>
      <c r="F88" s="245" t="s">
        <v>336</v>
      </c>
      <c r="G88" s="246"/>
      <c r="H88" s="224" t="s">
        <v>352</v>
      </c>
      <c r="I88" s="224" t="s">
        <v>332</v>
      </c>
      <c r="J88" s="224">
        <v>20</v>
      </c>
      <c r="K88" s="236"/>
    </row>
    <row r="89" spans="2:11" s="1" customFormat="1" ht="15" customHeight="1">
      <c r="B89" s="247"/>
      <c r="C89" s="224" t="s">
        <v>353</v>
      </c>
      <c r="D89" s="224"/>
      <c r="E89" s="224"/>
      <c r="F89" s="245" t="s">
        <v>336</v>
      </c>
      <c r="G89" s="246"/>
      <c r="H89" s="224" t="s">
        <v>354</v>
      </c>
      <c r="I89" s="224" t="s">
        <v>332</v>
      </c>
      <c r="J89" s="224">
        <v>20</v>
      </c>
      <c r="K89" s="236"/>
    </row>
    <row r="90" spans="2:11" s="1" customFormat="1" ht="15" customHeight="1">
      <c r="B90" s="247"/>
      <c r="C90" s="224" t="s">
        <v>355</v>
      </c>
      <c r="D90" s="224"/>
      <c r="E90" s="224"/>
      <c r="F90" s="245" t="s">
        <v>336</v>
      </c>
      <c r="G90" s="246"/>
      <c r="H90" s="224" t="s">
        <v>356</v>
      </c>
      <c r="I90" s="224" t="s">
        <v>332</v>
      </c>
      <c r="J90" s="224">
        <v>50</v>
      </c>
      <c r="K90" s="236"/>
    </row>
    <row r="91" spans="2:11" s="1" customFormat="1" ht="15" customHeight="1">
      <c r="B91" s="247"/>
      <c r="C91" s="224" t="s">
        <v>357</v>
      </c>
      <c r="D91" s="224"/>
      <c r="E91" s="224"/>
      <c r="F91" s="245" t="s">
        <v>336</v>
      </c>
      <c r="G91" s="246"/>
      <c r="H91" s="224" t="s">
        <v>357</v>
      </c>
      <c r="I91" s="224" t="s">
        <v>332</v>
      </c>
      <c r="J91" s="224">
        <v>50</v>
      </c>
      <c r="K91" s="236"/>
    </row>
    <row r="92" spans="2:11" s="1" customFormat="1" ht="15" customHeight="1">
      <c r="B92" s="247"/>
      <c r="C92" s="224" t="s">
        <v>358</v>
      </c>
      <c r="D92" s="224"/>
      <c r="E92" s="224"/>
      <c r="F92" s="245" t="s">
        <v>336</v>
      </c>
      <c r="G92" s="246"/>
      <c r="H92" s="224" t="s">
        <v>359</v>
      </c>
      <c r="I92" s="224" t="s">
        <v>332</v>
      </c>
      <c r="J92" s="224">
        <v>255</v>
      </c>
      <c r="K92" s="236"/>
    </row>
    <row r="93" spans="2:11" s="1" customFormat="1" ht="15" customHeight="1">
      <c r="B93" s="247"/>
      <c r="C93" s="224" t="s">
        <v>360</v>
      </c>
      <c r="D93" s="224"/>
      <c r="E93" s="224"/>
      <c r="F93" s="245" t="s">
        <v>330</v>
      </c>
      <c r="G93" s="246"/>
      <c r="H93" s="224" t="s">
        <v>361</v>
      </c>
      <c r="I93" s="224" t="s">
        <v>362</v>
      </c>
      <c r="J93" s="224"/>
      <c r="K93" s="236"/>
    </row>
    <row r="94" spans="2:11" s="1" customFormat="1" ht="15" customHeight="1">
      <c r="B94" s="247"/>
      <c r="C94" s="224" t="s">
        <v>363</v>
      </c>
      <c r="D94" s="224"/>
      <c r="E94" s="224"/>
      <c r="F94" s="245" t="s">
        <v>330</v>
      </c>
      <c r="G94" s="246"/>
      <c r="H94" s="224" t="s">
        <v>364</v>
      </c>
      <c r="I94" s="224" t="s">
        <v>365</v>
      </c>
      <c r="J94" s="224"/>
      <c r="K94" s="236"/>
    </row>
    <row r="95" spans="2:11" s="1" customFormat="1" ht="15" customHeight="1">
      <c r="B95" s="247"/>
      <c r="C95" s="224" t="s">
        <v>366</v>
      </c>
      <c r="D95" s="224"/>
      <c r="E95" s="224"/>
      <c r="F95" s="245" t="s">
        <v>330</v>
      </c>
      <c r="G95" s="246"/>
      <c r="H95" s="224" t="s">
        <v>366</v>
      </c>
      <c r="I95" s="224" t="s">
        <v>365</v>
      </c>
      <c r="J95" s="224"/>
      <c r="K95" s="236"/>
    </row>
    <row r="96" spans="2:11" s="1" customFormat="1" ht="15" customHeight="1">
      <c r="B96" s="247"/>
      <c r="C96" s="224" t="s">
        <v>38</v>
      </c>
      <c r="D96" s="224"/>
      <c r="E96" s="224"/>
      <c r="F96" s="245" t="s">
        <v>330</v>
      </c>
      <c r="G96" s="246"/>
      <c r="H96" s="224" t="s">
        <v>367</v>
      </c>
      <c r="I96" s="224" t="s">
        <v>365</v>
      </c>
      <c r="J96" s="224"/>
      <c r="K96" s="236"/>
    </row>
    <row r="97" spans="2:11" s="1" customFormat="1" ht="15" customHeight="1">
      <c r="B97" s="247"/>
      <c r="C97" s="224" t="s">
        <v>48</v>
      </c>
      <c r="D97" s="224"/>
      <c r="E97" s="224"/>
      <c r="F97" s="245" t="s">
        <v>330</v>
      </c>
      <c r="G97" s="246"/>
      <c r="H97" s="224" t="s">
        <v>368</v>
      </c>
      <c r="I97" s="224" t="s">
        <v>365</v>
      </c>
      <c r="J97" s="224"/>
      <c r="K97" s="236"/>
    </row>
    <row r="98" spans="2:11" s="1" customFormat="1" ht="15" customHeight="1">
      <c r="B98" s="250"/>
      <c r="C98" s="251"/>
      <c r="D98" s="251"/>
      <c r="E98" s="251"/>
      <c r="F98" s="251"/>
      <c r="G98" s="251"/>
      <c r="H98" s="251"/>
      <c r="I98" s="251"/>
      <c r="J98" s="251"/>
      <c r="K98" s="252"/>
    </row>
    <row r="99" spans="2:11" s="1" customFormat="1" ht="18.75" customHeight="1">
      <c r="B99" s="253"/>
      <c r="C99" s="254"/>
      <c r="D99" s="254"/>
      <c r="E99" s="254"/>
      <c r="F99" s="254"/>
      <c r="G99" s="254"/>
      <c r="H99" s="254"/>
      <c r="I99" s="254"/>
      <c r="J99" s="254"/>
      <c r="K99" s="253"/>
    </row>
    <row r="100" spans="2:11" s="1" customFormat="1" ht="18.75" customHeight="1">
      <c r="B100" s="231"/>
      <c r="C100" s="231"/>
      <c r="D100" s="231"/>
      <c r="E100" s="231"/>
      <c r="F100" s="231"/>
      <c r="G100" s="231"/>
      <c r="H100" s="231"/>
      <c r="I100" s="231"/>
      <c r="J100" s="231"/>
      <c r="K100" s="231"/>
    </row>
    <row r="101" spans="2:11" s="1" customFormat="1" ht="7.5" customHeight="1">
      <c r="B101" s="232"/>
      <c r="C101" s="233"/>
      <c r="D101" s="233"/>
      <c r="E101" s="233"/>
      <c r="F101" s="233"/>
      <c r="G101" s="233"/>
      <c r="H101" s="233"/>
      <c r="I101" s="233"/>
      <c r="J101" s="233"/>
      <c r="K101" s="234"/>
    </row>
    <row r="102" spans="2:11" s="1" customFormat="1" ht="45" customHeight="1">
      <c r="B102" s="235"/>
      <c r="C102" s="341" t="s">
        <v>369</v>
      </c>
      <c r="D102" s="341"/>
      <c r="E102" s="341"/>
      <c r="F102" s="341"/>
      <c r="G102" s="341"/>
      <c r="H102" s="341"/>
      <c r="I102" s="341"/>
      <c r="J102" s="341"/>
      <c r="K102" s="236"/>
    </row>
    <row r="103" spans="2:11" s="1" customFormat="1" ht="17.25" customHeight="1">
      <c r="B103" s="235"/>
      <c r="C103" s="237" t="s">
        <v>324</v>
      </c>
      <c r="D103" s="237"/>
      <c r="E103" s="237"/>
      <c r="F103" s="237" t="s">
        <v>325</v>
      </c>
      <c r="G103" s="238"/>
      <c r="H103" s="237" t="s">
        <v>54</v>
      </c>
      <c r="I103" s="237" t="s">
        <v>57</v>
      </c>
      <c r="J103" s="237" t="s">
        <v>326</v>
      </c>
      <c r="K103" s="236"/>
    </row>
    <row r="104" spans="2:11" s="1" customFormat="1" ht="17.25" customHeight="1">
      <c r="B104" s="235"/>
      <c r="C104" s="239" t="s">
        <v>327</v>
      </c>
      <c r="D104" s="239"/>
      <c r="E104" s="239"/>
      <c r="F104" s="240" t="s">
        <v>328</v>
      </c>
      <c r="G104" s="241"/>
      <c r="H104" s="239"/>
      <c r="I104" s="239"/>
      <c r="J104" s="239" t="s">
        <v>329</v>
      </c>
      <c r="K104" s="236"/>
    </row>
    <row r="105" spans="2:11" s="1" customFormat="1" ht="5.25" customHeight="1">
      <c r="B105" s="235"/>
      <c r="C105" s="237"/>
      <c r="D105" s="237"/>
      <c r="E105" s="237"/>
      <c r="F105" s="237"/>
      <c r="G105" s="255"/>
      <c r="H105" s="237"/>
      <c r="I105" s="237"/>
      <c r="J105" s="237"/>
      <c r="K105" s="236"/>
    </row>
    <row r="106" spans="2:11" s="1" customFormat="1" ht="15" customHeight="1">
      <c r="B106" s="235"/>
      <c r="C106" s="224" t="s">
        <v>53</v>
      </c>
      <c r="D106" s="244"/>
      <c r="E106" s="244"/>
      <c r="F106" s="245" t="s">
        <v>330</v>
      </c>
      <c r="G106" s="224"/>
      <c r="H106" s="224" t="s">
        <v>370</v>
      </c>
      <c r="I106" s="224" t="s">
        <v>332</v>
      </c>
      <c r="J106" s="224">
        <v>20</v>
      </c>
      <c r="K106" s="236"/>
    </row>
    <row r="107" spans="2:11" s="1" customFormat="1" ht="15" customHeight="1">
      <c r="B107" s="235"/>
      <c r="C107" s="224" t="s">
        <v>333</v>
      </c>
      <c r="D107" s="224"/>
      <c r="E107" s="224"/>
      <c r="F107" s="245" t="s">
        <v>330</v>
      </c>
      <c r="G107" s="224"/>
      <c r="H107" s="224" t="s">
        <v>370</v>
      </c>
      <c r="I107" s="224" t="s">
        <v>332</v>
      </c>
      <c r="J107" s="224">
        <v>120</v>
      </c>
      <c r="K107" s="236"/>
    </row>
    <row r="108" spans="2:11" s="1" customFormat="1" ht="15" customHeight="1">
      <c r="B108" s="247"/>
      <c r="C108" s="224" t="s">
        <v>335</v>
      </c>
      <c r="D108" s="224"/>
      <c r="E108" s="224"/>
      <c r="F108" s="245" t="s">
        <v>336</v>
      </c>
      <c r="G108" s="224"/>
      <c r="H108" s="224" t="s">
        <v>370</v>
      </c>
      <c r="I108" s="224" t="s">
        <v>332</v>
      </c>
      <c r="J108" s="224">
        <v>50</v>
      </c>
      <c r="K108" s="236"/>
    </row>
    <row r="109" spans="2:11" s="1" customFormat="1" ht="15" customHeight="1">
      <c r="B109" s="247"/>
      <c r="C109" s="224" t="s">
        <v>338</v>
      </c>
      <c r="D109" s="224"/>
      <c r="E109" s="224"/>
      <c r="F109" s="245" t="s">
        <v>330</v>
      </c>
      <c r="G109" s="224"/>
      <c r="H109" s="224" t="s">
        <v>370</v>
      </c>
      <c r="I109" s="224" t="s">
        <v>340</v>
      </c>
      <c r="J109" s="224"/>
      <c r="K109" s="236"/>
    </row>
    <row r="110" spans="2:11" s="1" customFormat="1" ht="15" customHeight="1">
      <c r="B110" s="247"/>
      <c r="C110" s="224" t="s">
        <v>349</v>
      </c>
      <c r="D110" s="224"/>
      <c r="E110" s="224"/>
      <c r="F110" s="245" t="s">
        <v>336</v>
      </c>
      <c r="G110" s="224"/>
      <c r="H110" s="224" t="s">
        <v>370</v>
      </c>
      <c r="I110" s="224" t="s">
        <v>332</v>
      </c>
      <c r="J110" s="224">
        <v>50</v>
      </c>
      <c r="K110" s="236"/>
    </row>
    <row r="111" spans="2:11" s="1" customFormat="1" ht="15" customHeight="1">
      <c r="B111" s="247"/>
      <c r="C111" s="224" t="s">
        <v>357</v>
      </c>
      <c r="D111" s="224"/>
      <c r="E111" s="224"/>
      <c r="F111" s="245" t="s">
        <v>336</v>
      </c>
      <c r="G111" s="224"/>
      <c r="H111" s="224" t="s">
        <v>370</v>
      </c>
      <c r="I111" s="224" t="s">
        <v>332</v>
      </c>
      <c r="J111" s="224">
        <v>50</v>
      </c>
      <c r="K111" s="236"/>
    </row>
    <row r="112" spans="2:11" s="1" customFormat="1" ht="15" customHeight="1">
      <c r="B112" s="247"/>
      <c r="C112" s="224" t="s">
        <v>355</v>
      </c>
      <c r="D112" s="224"/>
      <c r="E112" s="224"/>
      <c r="F112" s="245" t="s">
        <v>336</v>
      </c>
      <c r="G112" s="224"/>
      <c r="H112" s="224" t="s">
        <v>370</v>
      </c>
      <c r="I112" s="224" t="s">
        <v>332</v>
      </c>
      <c r="J112" s="224">
        <v>50</v>
      </c>
      <c r="K112" s="236"/>
    </row>
    <row r="113" spans="2:11" s="1" customFormat="1" ht="15" customHeight="1">
      <c r="B113" s="247"/>
      <c r="C113" s="224" t="s">
        <v>53</v>
      </c>
      <c r="D113" s="224"/>
      <c r="E113" s="224"/>
      <c r="F113" s="245" t="s">
        <v>330</v>
      </c>
      <c r="G113" s="224"/>
      <c r="H113" s="224" t="s">
        <v>371</v>
      </c>
      <c r="I113" s="224" t="s">
        <v>332</v>
      </c>
      <c r="J113" s="224">
        <v>20</v>
      </c>
      <c r="K113" s="236"/>
    </row>
    <row r="114" spans="2:11" s="1" customFormat="1" ht="15" customHeight="1">
      <c r="B114" s="247"/>
      <c r="C114" s="224" t="s">
        <v>372</v>
      </c>
      <c r="D114" s="224"/>
      <c r="E114" s="224"/>
      <c r="F114" s="245" t="s">
        <v>330</v>
      </c>
      <c r="G114" s="224"/>
      <c r="H114" s="224" t="s">
        <v>373</v>
      </c>
      <c r="I114" s="224" t="s">
        <v>332</v>
      </c>
      <c r="J114" s="224">
        <v>120</v>
      </c>
      <c r="K114" s="236"/>
    </row>
    <row r="115" spans="2:11" s="1" customFormat="1" ht="15" customHeight="1">
      <c r="B115" s="247"/>
      <c r="C115" s="224" t="s">
        <v>38</v>
      </c>
      <c r="D115" s="224"/>
      <c r="E115" s="224"/>
      <c r="F115" s="245" t="s">
        <v>330</v>
      </c>
      <c r="G115" s="224"/>
      <c r="H115" s="224" t="s">
        <v>374</v>
      </c>
      <c r="I115" s="224" t="s">
        <v>365</v>
      </c>
      <c r="J115" s="224"/>
      <c r="K115" s="236"/>
    </row>
    <row r="116" spans="2:11" s="1" customFormat="1" ht="15" customHeight="1">
      <c r="B116" s="247"/>
      <c r="C116" s="224" t="s">
        <v>48</v>
      </c>
      <c r="D116" s="224"/>
      <c r="E116" s="224"/>
      <c r="F116" s="245" t="s">
        <v>330</v>
      </c>
      <c r="G116" s="224"/>
      <c r="H116" s="224" t="s">
        <v>375</v>
      </c>
      <c r="I116" s="224" t="s">
        <v>365</v>
      </c>
      <c r="J116" s="224"/>
      <c r="K116" s="236"/>
    </row>
    <row r="117" spans="2:11" s="1" customFormat="1" ht="15" customHeight="1">
      <c r="B117" s="247"/>
      <c r="C117" s="224" t="s">
        <v>57</v>
      </c>
      <c r="D117" s="224"/>
      <c r="E117" s="224"/>
      <c r="F117" s="245" t="s">
        <v>330</v>
      </c>
      <c r="G117" s="224"/>
      <c r="H117" s="224" t="s">
        <v>376</v>
      </c>
      <c r="I117" s="224" t="s">
        <v>377</v>
      </c>
      <c r="J117" s="224"/>
      <c r="K117" s="236"/>
    </row>
    <row r="118" spans="2:11" s="1" customFormat="1" ht="15" customHeight="1">
      <c r="B118" s="250"/>
      <c r="C118" s="256"/>
      <c r="D118" s="256"/>
      <c r="E118" s="256"/>
      <c r="F118" s="256"/>
      <c r="G118" s="256"/>
      <c r="H118" s="256"/>
      <c r="I118" s="256"/>
      <c r="J118" s="256"/>
      <c r="K118" s="252"/>
    </row>
    <row r="119" spans="2:11" s="1" customFormat="1" ht="18.75" customHeight="1">
      <c r="B119" s="257"/>
      <c r="C119" s="258"/>
      <c r="D119" s="258"/>
      <c r="E119" s="258"/>
      <c r="F119" s="259"/>
      <c r="G119" s="258"/>
      <c r="H119" s="258"/>
      <c r="I119" s="258"/>
      <c r="J119" s="258"/>
      <c r="K119" s="257"/>
    </row>
    <row r="120" spans="2:11" s="1" customFormat="1" ht="18.75" customHeight="1">
      <c r="B120" s="231"/>
      <c r="C120" s="231"/>
      <c r="D120" s="231"/>
      <c r="E120" s="231"/>
      <c r="F120" s="231"/>
      <c r="G120" s="231"/>
      <c r="H120" s="231"/>
      <c r="I120" s="231"/>
      <c r="J120" s="231"/>
      <c r="K120" s="231"/>
    </row>
    <row r="121" spans="2:11" s="1" customFormat="1" ht="7.5" customHeight="1">
      <c r="B121" s="260"/>
      <c r="C121" s="261"/>
      <c r="D121" s="261"/>
      <c r="E121" s="261"/>
      <c r="F121" s="261"/>
      <c r="G121" s="261"/>
      <c r="H121" s="261"/>
      <c r="I121" s="261"/>
      <c r="J121" s="261"/>
      <c r="K121" s="262"/>
    </row>
    <row r="122" spans="2:11" s="1" customFormat="1" ht="45" customHeight="1">
      <c r="B122" s="263"/>
      <c r="C122" s="342" t="s">
        <v>378</v>
      </c>
      <c r="D122" s="342"/>
      <c r="E122" s="342"/>
      <c r="F122" s="342"/>
      <c r="G122" s="342"/>
      <c r="H122" s="342"/>
      <c r="I122" s="342"/>
      <c r="J122" s="342"/>
      <c r="K122" s="264"/>
    </row>
    <row r="123" spans="2:11" s="1" customFormat="1" ht="17.25" customHeight="1">
      <c r="B123" s="265"/>
      <c r="C123" s="237" t="s">
        <v>324</v>
      </c>
      <c r="D123" s="237"/>
      <c r="E123" s="237"/>
      <c r="F123" s="237" t="s">
        <v>325</v>
      </c>
      <c r="G123" s="238"/>
      <c r="H123" s="237" t="s">
        <v>54</v>
      </c>
      <c r="I123" s="237" t="s">
        <v>57</v>
      </c>
      <c r="J123" s="237" t="s">
        <v>326</v>
      </c>
      <c r="K123" s="266"/>
    </row>
    <row r="124" spans="2:11" s="1" customFormat="1" ht="17.25" customHeight="1">
      <c r="B124" s="265"/>
      <c r="C124" s="239" t="s">
        <v>327</v>
      </c>
      <c r="D124" s="239"/>
      <c r="E124" s="239"/>
      <c r="F124" s="240" t="s">
        <v>328</v>
      </c>
      <c r="G124" s="241"/>
      <c r="H124" s="239"/>
      <c r="I124" s="239"/>
      <c r="J124" s="239" t="s">
        <v>329</v>
      </c>
      <c r="K124" s="266"/>
    </row>
    <row r="125" spans="2:11" s="1" customFormat="1" ht="5.25" customHeight="1">
      <c r="B125" s="267"/>
      <c r="C125" s="242"/>
      <c r="D125" s="242"/>
      <c r="E125" s="242"/>
      <c r="F125" s="242"/>
      <c r="G125" s="268"/>
      <c r="H125" s="242"/>
      <c r="I125" s="242"/>
      <c r="J125" s="242"/>
      <c r="K125" s="269"/>
    </row>
    <row r="126" spans="2:11" s="1" customFormat="1" ht="15" customHeight="1">
      <c r="B126" s="267"/>
      <c r="C126" s="224" t="s">
        <v>333</v>
      </c>
      <c r="D126" s="244"/>
      <c r="E126" s="244"/>
      <c r="F126" s="245" t="s">
        <v>330</v>
      </c>
      <c r="G126" s="224"/>
      <c r="H126" s="224" t="s">
        <v>370</v>
      </c>
      <c r="I126" s="224" t="s">
        <v>332</v>
      </c>
      <c r="J126" s="224">
        <v>120</v>
      </c>
      <c r="K126" s="270"/>
    </row>
    <row r="127" spans="2:11" s="1" customFormat="1" ht="15" customHeight="1">
      <c r="B127" s="267"/>
      <c r="C127" s="224" t="s">
        <v>379</v>
      </c>
      <c r="D127" s="224"/>
      <c r="E127" s="224"/>
      <c r="F127" s="245" t="s">
        <v>330</v>
      </c>
      <c r="G127" s="224"/>
      <c r="H127" s="224" t="s">
        <v>380</v>
      </c>
      <c r="I127" s="224" t="s">
        <v>332</v>
      </c>
      <c r="J127" s="224" t="s">
        <v>381</v>
      </c>
      <c r="K127" s="270"/>
    </row>
    <row r="128" spans="2:11" s="1" customFormat="1" ht="15" customHeight="1">
      <c r="B128" s="267"/>
      <c r="C128" s="224" t="s">
        <v>278</v>
      </c>
      <c r="D128" s="224"/>
      <c r="E128" s="224"/>
      <c r="F128" s="245" t="s">
        <v>330</v>
      </c>
      <c r="G128" s="224"/>
      <c r="H128" s="224" t="s">
        <v>382</v>
      </c>
      <c r="I128" s="224" t="s">
        <v>332</v>
      </c>
      <c r="J128" s="224" t="s">
        <v>381</v>
      </c>
      <c r="K128" s="270"/>
    </row>
    <row r="129" spans="2:11" s="1" customFormat="1" ht="15" customHeight="1">
      <c r="B129" s="267"/>
      <c r="C129" s="224" t="s">
        <v>341</v>
      </c>
      <c r="D129" s="224"/>
      <c r="E129" s="224"/>
      <c r="F129" s="245" t="s">
        <v>336</v>
      </c>
      <c r="G129" s="224"/>
      <c r="H129" s="224" t="s">
        <v>342</v>
      </c>
      <c r="I129" s="224" t="s">
        <v>332</v>
      </c>
      <c r="J129" s="224">
        <v>15</v>
      </c>
      <c r="K129" s="270"/>
    </row>
    <row r="130" spans="2:11" s="1" customFormat="1" ht="15" customHeight="1">
      <c r="B130" s="267"/>
      <c r="C130" s="248" t="s">
        <v>343</v>
      </c>
      <c r="D130" s="248"/>
      <c r="E130" s="248"/>
      <c r="F130" s="249" t="s">
        <v>336</v>
      </c>
      <c r="G130" s="248"/>
      <c r="H130" s="248" t="s">
        <v>344</v>
      </c>
      <c r="I130" s="248" t="s">
        <v>332</v>
      </c>
      <c r="J130" s="248">
        <v>15</v>
      </c>
      <c r="K130" s="270"/>
    </row>
    <row r="131" spans="2:11" s="1" customFormat="1" ht="15" customHeight="1">
      <c r="B131" s="267"/>
      <c r="C131" s="248" t="s">
        <v>345</v>
      </c>
      <c r="D131" s="248"/>
      <c r="E131" s="248"/>
      <c r="F131" s="249" t="s">
        <v>336</v>
      </c>
      <c r="G131" s="248"/>
      <c r="H131" s="248" t="s">
        <v>346</v>
      </c>
      <c r="I131" s="248" t="s">
        <v>332</v>
      </c>
      <c r="J131" s="248">
        <v>20</v>
      </c>
      <c r="K131" s="270"/>
    </row>
    <row r="132" spans="2:11" s="1" customFormat="1" ht="15" customHeight="1">
      <c r="B132" s="267"/>
      <c r="C132" s="248" t="s">
        <v>347</v>
      </c>
      <c r="D132" s="248"/>
      <c r="E132" s="248"/>
      <c r="F132" s="249" t="s">
        <v>336</v>
      </c>
      <c r="G132" s="248"/>
      <c r="H132" s="248" t="s">
        <v>348</v>
      </c>
      <c r="I132" s="248" t="s">
        <v>332</v>
      </c>
      <c r="J132" s="248">
        <v>20</v>
      </c>
      <c r="K132" s="270"/>
    </row>
    <row r="133" spans="2:11" s="1" customFormat="1" ht="15" customHeight="1">
      <c r="B133" s="267"/>
      <c r="C133" s="224" t="s">
        <v>335</v>
      </c>
      <c r="D133" s="224"/>
      <c r="E133" s="224"/>
      <c r="F133" s="245" t="s">
        <v>336</v>
      </c>
      <c r="G133" s="224"/>
      <c r="H133" s="224" t="s">
        <v>370</v>
      </c>
      <c r="I133" s="224" t="s">
        <v>332</v>
      </c>
      <c r="J133" s="224">
        <v>50</v>
      </c>
      <c r="K133" s="270"/>
    </row>
    <row r="134" spans="2:11" s="1" customFormat="1" ht="15" customHeight="1">
      <c r="B134" s="267"/>
      <c r="C134" s="224" t="s">
        <v>349</v>
      </c>
      <c r="D134" s="224"/>
      <c r="E134" s="224"/>
      <c r="F134" s="245" t="s">
        <v>336</v>
      </c>
      <c r="G134" s="224"/>
      <c r="H134" s="224" t="s">
        <v>370</v>
      </c>
      <c r="I134" s="224" t="s">
        <v>332</v>
      </c>
      <c r="J134" s="224">
        <v>50</v>
      </c>
      <c r="K134" s="270"/>
    </row>
    <row r="135" spans="2:11" s="1" customFormat="1" ht="15" customHeight="1">
      <c r="B135" s="267"/>
      <c r="C135" s="224" t="s">
        <v>355</v>
      </c>
      <c r="D135" s="224"/>
      <c r="E135" s="224"/>
      <c r="F135" s="245" t="s">
        <v>336</v>
      </c>
      <c r="G135" s="224"/>
      <c r="H135" s="224" t="s">
        <v>370</v>
      </c>
      <c r="I135" s="224" t="s">
        <v>332</v>
      </c>
      <c r="J135" s="224">
        <v>50</v>
      </c>
      <c r="K135" s="270"/>
    </row>
    <row r="136" spans="2:11" s="1" customFormat="1" ht="15" customHeight="1">
      <c r="B136" s="267"/>
      <c r="C136" s="224" t="s">
        <v>357</v>
      </c>
      <c r="D136" s="224"/>
      <c r="E136" s="224"/>
      <c r="F136" s="245" t="s">
        <v>336</v>
      </c>
      <c r="G136" s="224"/>
      <c r="H136" s="224" t="s">
        <v>370</v>
      </c>
      <c r="I136" s="224" t="s">
        <v>332</v>
      </c>
      <c r="J136" s="224">
        <v>50</v>
      </c>
      <c r="K136" s="270"/>
    </row>
    <row r="137" spans="2:11" s="1" customFormat="1" ht="15" customHeight="1">
      <c r="B137" s="267"/>
      <c r="C137" s="224" t="s">
        <v>358</v>
      </c>
      <c r="D137" s="224"/>
      <c r="E137" s="224"/>
      <c r="F137" s="245" t="s">
        <v>336</v>
      </c>
      <c r="G137" s="224"/>
      <c r="H137" s="224" t="s">
        <v>383</v>
      </c>
      <c r="I137" s="224" t="s">
        <v>332</v>
      </c>
      <c r="J137" s="224">
        <v>255</v>
      </c>
      <c r="K137" s="270"/>
    </row>
    <row r="138" spans="2:11" s="1" customFormat="1" ht="15" customHeight="1">
      <c r="B138" s="267"/>
      <c r="C138" s="224" t="s">
        <v>360</v>
      </c>
      <c r="D138" s="224"/>
      <c r="E138" s="224"/>
      <c r="F138" s="245" t="s">
        <v>330</v>
      </c>
      <c r="G138" s="224"/>
      <c r="H138" s="224" t="s">
        <v>384</v>
      </c>
      <c r="I138" s="224" t="s">
        <v>362</v>
      </c>
      <c r="J138" s="224"/>
      <c r="K138" s="270"/>
    </row>
    <row r="139" spans="2:11" s="1" customFormat="1" ht="15" customHeight="1">
      <c r="B139" s="267"/>
      <c r="C139" s="224" t="s">
        <v>363</v>
      </c>
      <c r="D139" s="224"/>
      <c r="E139" s="224"/>
      <c r="F139" s="245" t="s">
        <v>330</v>
      </c>
      <c r="G139" s="224"/>
      <c r="H139" s="224" t="s">
        <v>385</v>
      </c>
      <c r="I139" s="224" t="s">
        <v>365</v>
      </c>
      <c r="J139" s="224"/>
      <c r="K139" s="270"/>
    </row>
    <row r="140" spans="2:11" s="1" customFormat="1" ht="15" customHeight="1">
      <c r="B140" s="267"/>
      <c r="C140" s="224" t="s">
        <v>366</v>
      </c>
      <c r="D140" s="224"/>
      <c r="E140" s="224"/>
      <c r="F140" s="245" t="s">
        <v>330</v>
      </c>
      <c r="G140" s="224"/>
      <c r="H140" s="224" t="s">
        <v>366</v>
      </c>
      <c r="I140" s="224" t="s">
        <v>365</v>
      </c>
      <c r="J140" s="224"/>
      <c r="K140" s="270"/>
    </row>
    <row r="141" spans="2:11" s="1" customFormat="1" ht="15" customHeight="1">
      <c r="B141" s="267"/>
      <c r="C141" s="224" t="s">
        <v>38</v>
      </c>
      <c r="D141" s="224"/>
      <c r="E141" s="224"/>
      <c r="F141" s="245" t="s">
        <v>330</v>
      </c>
      <c r="G141" s="224"/>
      <c r="H141" s="224" t="s">
        <v>386</v>
      </c>
      <c r="I141" s="224" t="s">
        <v>365</v>
      </c>
      <c r="J141" s="224"/>
      <c r="K141" s="270"/>
    </row>
    <row r="142" spans="2:11" s="1" customFormat="1" ht="15" customHeight="1">
      <c r="B142" s="267"/>
      <c r="C142" s="224" t="s">
        <v>387</v>
      </c>
      <c r="D142" s="224"/>
      <c r="E142" s="224"/>
      <c r="F142" s="245" t="s">
        <v>330</v>
      </c>
      <c r="G142" s="224"/>
      <c r="H142" s="224" t="s">
        <v>388</v>
      </c>
      <c r="I142" s="224" t="s">
        <v>365</v>
      </c>
      <c r="J142" s="224"/>
      <c r="K142" s="270"/>
    </row>
    <row r="143" spans="2:11" s="1" customFormat="1" ht="15" customHeight="1">
      <c r="B143" s="271"/>
      <c r="C143" s="272"/>
      <c r="D143" s="272"/>
      <c r="E143" s="272"/>
      <c r="F143" s="272"/>
      <c r="G143" s="272"/>
      <c r="H143" s="272"/>
      <c r="I143" s="272"/>
      <c r="J143" s="272"/>
      <c r="K143" s="273"/>
    </row>
    <row r="144" spans="2:11" s="1" customFormat="1" ht="18.75" customHeight="1">
      <c r="B144" s="258"/>
      <c r="C144" s="258"/>
      <c r="D144" s="258"/>
      <c r="E144" s="258"/>
      <c r="F144" s="259"/>
      <c r="G144" s="258"/>
      <c r="H144" s="258"/>
      <c r="I144" s="258"/>
      <c r="J144" s="258"/>
      <c r="K144" s="258"/>
    </row>
    <row r="145" spans="2:11" s="1" customFormat="1" ht="18.75" customHeight="1">
      <c r="B145" s="231"/>
      <c r="C145" s="231"/>
      <c r="D145" s="231"/>
      <c r="E145" s="231"/>
      <c r="F145" s="231"/>
      <c r="G145" s="231"/>
      <c r="H145" s="231"/>
      <c r="I145" s="231"/>
      <c r="J145" s="231"/>
      <c r="K145" s="231"/>
    </row>
    <row r="146" spans="2:11" s="1" customFormat="1" ht="7.5" customHeight="1">
      <c r="B146" s="232"/>
      <c r="C146" s="233"/>
      <c r="D146" s="233"/>
      <c r="E146" s="233"/>
      <c r="F146" s="233"/>
      <c r="G146" s="233"/>
      <c r="H146" s="233"/>
      <c r="I146" s="233"/>
      <c r="J146" s="233"/>
      <c r="K146" s="234"/>
    </row>
    <row r="147" spans="2:11" s="1" customFormat="1" ht="45" customHeight="1">
      <c r="B147" s="235"/>
      <c r="C147" s="341" t="s">
        <v>389</v>
      </c>
      <c r="D147" s="341"/>
      <c r="E147" s="341"/>
      <c r="F147" s="341"/>
      <c r="G147" s="341"/>
      <c r="H147" s="341"/>
      <c r="I147" s="341"/>
      <c r="J147" s="341"/>
      <c r="K147" s="236"/>
    </row>
    <row r="148" spans="2:11" s="1" customFormat="1" ht="17.25" customHeight="1">
      <c r="B148" s="235"/>
      <c r="C148" s="237" t="s">
        <v>324</v>
      </c>
      <c r="D148" s="237"/>
      <c r="E148" s="237"/>
      <c r="F148" s="237" t="s">
        <v>325</v>
      </c>
      <c r="G148" s="238"/>
      <c r="H148" s="237" t="s">
        <v>54</v>
      </c>
      <c r="I148" s="237" t="s">
        <v>57</v>
      </c>
      <c r="J148" s="237" t="s">
        <v>326</v>
      </c>
      <c r="K148" s="236"/>
    </row>
    <row r="149" spans="2:11" s="1" customFormat="1" ht="17.25" customHeight="1">
      <c r="B149" s="235"/>
      <c r="C149" s="239" t="s">
        <v>327</v>
      </c>
      <c r="D149" s="239"/>
      <c r="E149" s="239"/>
      <c r="F149" s="240" t="s">
        <v>328</v>
      </c>
      <c r="G149" s="241"/>
      <c r="H149" s="239"/>
      <c r="I149" s="239"/>
      <c r="J149" s="239" t="s">
        <v>329</v>
      </c>
      <c r="K149" s="236"/>
    </row>
    <row r="150" spans="2:11" s="1" customFormat="1" ht="5.25" customHeight="1">
      <c r="B150" s="247"/>
      <c r="C150" s="242"/>
      <c r="D150" s="242"/>
      <c r="E150" s="242"/>
      <c r="F150" s="242"/>
      <c r="G150" s="243"/>
      <c r="H150" s="242"/>
      <c r="I150" s="242"/>
      <c r="J150" s="242"/>
      <c r="K150" s="270"/>
    </row>
    <row r="151" spans="2:11" s="1" customFormat="1" ht="15" customHeight="1">
      <c r="B151" s="247"/>
      <c r="C151" s="274" t="s">
        <v>333</v>
      </c>
      <c r="D151" s="224"/>
      <c r="E151" s="224"/>
      <c r="F151" s="275" t="s">
        <v>330</v>
      </c>
      <c r="G151" s="224"/>
      <c r="H151" s="274" t="s">
        <v>370</v>
      </c>
      <c r="I151" s="274" t="s">
        <v>332</v>
      </c>
      <c r="J151" s="274">
        <v>120</v>
      </c>
      <c r="K151" s="270"/>
    </row>
    <row r="152" spans="2:11" s="1" customFormat="1" ht="15" customHeight="1">
      <c r="B152" s="247"/>
      <c r="C152" s="274" t="s">
        <v>379</v>
      </c>
      <c r="D152" s="224"/>
      <c r="E152" s="224"/>
      <c r="F152" s="275" t="s">
        <v>330</v>
      </c>
      <c r="G152" s="224"/>
      <c r="H152" s="274" t="s">
        <v>390</v>
      </c>
      <c r="I152" s="274" t="s">
        <v>332</v>
      </c>
      <c r="J152" s="274" t="s">
        <v>381</v>
      </c>
      <c r="K152" s="270"/>
    </row>
    <row r="153" spans="2:11" s="1" customFormat="1" ht="15" customHeight="1">
      <c r="B153" s="247"/>
      <c r="C153" s="274" t="s">
        <v>278</v>
      </c>
      <c r="D153" s="224"/>
      <c r="E153" s="224"/>
      <c r="F153" s="275" t="s">
        <v>330</v>
      </c>
      <c r="G153" s="224"/>
      <c r="H153" s="274" t="s">
        <v>391</v>
      </c>
      <c r="I153" s="274" t="s">
        <v>332</v>
      </c>
      <c r="J153" s="274" t="s">
        <v>381</v>
      </c>
      <c r="K153" s="270"/>
    </row>
    <row r="154" spans="2:11" s="1" customFormat="1" ht="15" customHeight="1">
      <c r="B154" s="247"/>
      <c r="C154" s="274" t="s">
        <v>335</v>
      </c>
      <c r="D154" s="224"/>
      <c r="E154" s="224"/>
      <c r="F154" s="275" t="s">
        <v>336</v>
      </c>
      <c r="G154" s="224"/>
      <c r="H154" s="274" t="s">
        <v>370</v>
      </c>
      <c r="I154" s="274" t="s">
        <v>332</v>
      </c>
      <c r="J154" s="274">
        <v>50</v>
      </c>
      <c r="K154" s="270"/>
    </row>
    <row r="155" spans="2:11" s="1" customFormat="1" ht="15" customHeight="1">
      <c r="B155" s="247"/>
      <c r="C155" s="274" t="s">
        <v>338</v>
      </c>
      <c r="D155" s="224"/>
      <c r="E155" s="224"/>
      <c r="F155" s="275" t="s">
        <v>330</v>
      </c>
      <c r="G155" s="224"/>
      <c r="H155" s="274" t="s">
        <v>370</v>
      </c>
      <c r="I155" s="274" t="s">
        <v>340</v>
      </c>
      <c r="J155" s="274"/>
      <c r="K155" s="270"/>
    </row>
    <row r="156" spans="2:11" s="1" customFormat="1" ht="15" customHeight="1">
      <c r="B156" s="247"/>
      <c r="C156" s="274" t="s">
        <v>349</v>
      </c>
      <c r="D156" s="224"/>
      <c r="E156" s="224"/>
      <c r="F156" s="275" t="s">
        <v>336</v>
      </c>
      <c r="G156" s="224"/>
      <c r="H156" s="274" t="s">
        <v>370</v>
      </c>
      <c r="I156" s="274" t="s">
        <v>332</v>
      </c>
      <c r="J156" s="274">
        <v>50</v>
      </c>
      <c r="K156" s="270"/>
    </row>
    <row r="157" spans="2:11" s="1" customFormat="1" ht="15" customHeight="1">
      <c r="B157" s="247"/>
      <c r="C157" s="274" t="s">
        <v>357</v>
      </c>
      <c r="D157" s="224"/>
      <c r="E157" s="224"/>
      <c r="F157" s="275" t="s">
        <v>336</v>
      </c>
      <c r="G157" s="224"/>
      <c r="H157" s="274" t="s">
        <v>370</v>
      </c>
      <c r="I157" s="274" t="s">
        <v>332</v>
      </c>
      <c r="J157" s="274">
        <v>50</v>
      </c>
      <c r="K157" s="270"/>
    </row>
    <row r="158" spans="2:11" s="1" customFormat="1" ht="15" customHeight="1">
      <c r="B158" s="247"/>
      <c r="C158" s="274" t="s">
        <v>355</v>
      </c>
      <c r="D158" s="224"/>
      <c r="E158" s="224"/>
      <c r="F158" s="275" t="s">
        <v>336</v>
      </c>
      <c r="G158" s="224"/>
      <c r="H158" s="274" t="s">
        <v>370</v>
      </c>
      <c r="I158" s="274" t="s">
        <v>332</v>
      </c>
      <c r="J158" s="274">
        <v>50</v>
      </c>
      <c r="K158" s="270"/>
    </row>
    <row r="159" spans="2:11" s="1" customFormat="1" ht="15" customHeight="1">
      <c r="B159" s="247"/>
      <c r="C159" s="274" t="s">
        <v>82</v>
      </c>
      <c r="D159" s="224"/>
      <c r="E159" s="224"/>
      <c r="F159" s="275" t="s">
        <v>330</v>
      </c>
      <c r="G159" s="224"/>
      <c r="H159" s="274" t="s">
        <v>392</v>
      </c>
      <c r="I159" s="274" t="s">
        <v>332</v>
      </c>
      <c r="J159" s="274" t="s">
        <v>393</v>
      </c>
      <c r="K159" s="270"/>
    </row>
    <row r="160" spans="2:11" s="1" customFormat="1" ht="15" customHeight="1">
      <c r="B160" s="247"/>
      <c r="C160" s="274" t="s">
        <v>394</v>
      </c>
      <c r="D160" s="224"/>
      <c r="E160" s="224"/>
      <c r="F160" s="275" t="s">
        <v>330</v>
      </c>
      <c r="G160" s="224"/>
      <c r="H160" s="274" t="s">
        <v>395</v>
      </c>
      <c r="I160" s="274" t="s">
        <v>365</v>
      </c>
      <c r="J160" s="274"/>
      <c r="K160" s="270"/>
    </row>
    <row r="161" spans="2:11" s="1" customFormat="1" ht="15" customHeight="1">
      <c r="B161" s="276"/>
      <c r="C161" s="277"/>
      <c r="D161" s="277"/>
      <c r="E161" s="277"/>
      <c r="F161" s="277"/>
      <c r="G161" s="277"/>
      <c r="H161" s="277"/>
      <c r="I161" s="277"/>
      <c r="J161" s="277"/>
      <c r="K161" s="278"/>
    </row>
    <row r="162" spans="2:11" s="1" customFormat="1" ht="18.75" customHeight="1">
      <c r="B162" s="258"/>
      <c r="C162" s="268"/>
      <c r="D162" s="268"/>
      <c r="E162" s="268"/>
      <c r="F162" s="279"/>
      <c r="G162" s="268"/>
      <c r="H162" s="268"/>
      <c r="I162" s="268"/>
      <c r="J162" s="268"/>
      <c r="K162" s="258"/>
    </row>
    <row r="163" spans="2:11" s="1" customFormat="1" ht="18.75" customHeight="1">
      <c r="B163" s="258"/>
      <c r="C163" s="268"/>
      <c r="D163" s="268"/>
      <c r="E163" s="268"/>
      <c r="F163" s="279"/>
      <c r="G163" s="268"/>
      <c r="H163" s="268"/>
      <c r="I163" s="268"/>
      <c r="J163" s="268"/>
      <c r="K163" s="258"/>
    </row>
    <row r="164" spans="2:11" s="1" customFormat="1" ht="18.75" customHeight="1">
      <c r="B164" s="258"/>
      <c r="C164" s="268"/>
      <c r="D164" s="268"/>
      <c r="E164" s="268"/>
      <c r="F164" s="279"/>
      <c r="G164" s="268"/>
      <c r="H164" s="268"/>
      <c r="I164" s="268"/>
      <c r="J164" s="268"/>
      <c r="K164" s="258"/>
    </row>
    <row r="165" spans="2:11" s="1" customFormat="1" ht="18.75" customHeight="1">
      <c r="B165" s="258"/>
      <c r="C165" s="268"/>
      <c r="D165" s="268"/>
      <c r="E165" s="268"/>
      <c r="F165" s="279"/>
      <c r="G165" s="268"/>
      <c r="H165" s="268"/>
      <c r="I165" s="268"/>
      <c r="J165" s="268"/>
      <c r="K165" s="258"/>
    </row>
    <row r="166" spans="2:11" s="1" customFormat="1" ht="18.75" customHeight="1">
      <c r="B166" s="258"/>
      <c r="C166" s="268"/>
      <c r="D166" s="268"/>
      <c r="E166" s="268"/>
      <c r="F166" s="279"/>
      <c r="G166" s="268"/>
      <c r="H166" s="268"/>
      <c r="I166" s="268"/>
      <c r="J166" s="268"/>
      <c r="K166" s="258"/>
    </row>
    <row r="167" spans="2:11" s="1" customFormat="1" ht="18.75" customHeight="1">
      <c r="B167" s="258"/>
      <c r="C167" s="268"/>
      <c r="D167" s="268"/>
      <c r="E167" s="268"/>
      <c r="F167" s="279"/>
      <c r="G167" s="268"/>
      <c r="H167" s="268"/>
      <c r="I167" s="268"/>
      <c r="J167" s="268"/>
      <c r="K167" s="258"/>
    </row>
    <row r="168" spans="2:11" s="1" customFormat="1" ht="18.75" customHeight="1">
      <c r="B168" s="258"/>
      <c r="C168" s="268"/>
      <c r="D168" s="268"/>
      <c r="E168" s="268"/>
      <c r="F168" s="279"/>
      <c r="G168" s="268"/>
      <c r="H168" s="268"/>
      <c r="I168" s="268"/>
      <c r="J168" s="268"/>
      <c r="K168" s="258"/>
    </row>
    <row r="169" spans="2:11" s="1" customFormat="1" ht="18.75" customHeight="1">
      <c r="B169" s="231"/>
      <c r="C169" s="231"/>
      <c r="D169" s="231"/>
      <c r="E169" s="231"/>
      <c r="F169" s="231"/>
      <c r="G169" s="231"/>
      <c r="H169" s="231"/>
      <c r="I169" s="231"/>
      <c r="J169" s="231"/>
      <c r="K169" s="231"/>
    </row>
    <row r="170" spans="2:11" s="1" customFormat="1" ht="7.5" customHeight="1">
      <c r="B170" s="213"/>
      <c r="C170" s="214"/>
      <c r="D170" s="214"/>
      <c r="E170" s="214"/>
      <c r="F170" s="214"/>
      <c r="G170" s="214"/>
      <c r="H170" s="214"/>
      <c r="I170" s="214"/>
      <c r="J170" s="214"/>
      <c r="K170" s="215"/>
    </row>
    <row r="171" spans="2:11" s="1" customFormat="1" ht="45" customHeight="1">
      <c r="B171" s="216"/>
      <c r="C171" s="342" t="s">
        <v>396</v>
      </c>
      <c r="D171" s="342"/>
      <c r="E171" s="342"/>
      <c r="F171" s="342"/>
      <c r="G171" s="342"/>
      <c r="H171" s="342"/>
      <c r="I171" s="342"/>
      <c r="J171" s="342"/>
      <c r="K171" s="217"/>
    </row>
    <row r="172" spans="2:11" s="1" customFormat="1" ht="17.25" customHeight="1">
      <c r="B172" s="216"/>
      <c r="C172" s="237" t="s">
        <v>324</v>
      </c>
      <c r="D172" s="237"/>
      <c r="E172" s="237"/>
      <c r="F172" s="237" t="s">
        <v>325</v>
      </c>
      <c r="G172" s="280"/>
      <c r="H172" s="281" t="s">
        <v>54</v>
      </c>
      <c r="I172" s="281" t="s">
        <v>57</v>
      </c>
      <c r="J172" s="237" t="s">
        <v>326</v>
      </c>
      <c r="K172" s="217"/>
    </row>
    <row r="173" spans="2:11" s="1" customFormat="1" ht="17.25" customHeight="1">
      <c r="B173" s="218"/>
      <c r="C173" s="239" t="s">
        <v>327</v>
      </c>
      <c r="D173" s="239"/>
      <c r="E173" s="239"/>
      <c r="F173" s="240" t="s">
        <v>328</v>
      </c>
      <c r="G173" s="282"/>
      <c r="H173" s="283"/>
      <c r="I173" s="283"/>
      <c r="J173" s="239" t="s">
        <v>329</v>
      </c>
      <c r="K173" s="219"/>
    </row>
    <row r="174" spans="2:11" s="1" customFormat="1" ht="5.25" customHeight="1">
      <c r="B174" s="247"/>
      <c r="C174" s="242"/>
      <c r="D174" s="242"/>
      <c r="E174" s="242"/>
      <c r="F174" s="242"/>
      <c r="G174" s="243"/>
      <c r="H174" s="242"/>
      <c r="I174" s="242"/>
      <c r="J174" s="242"/>
      <c r="K174" s="270"/>
    </row>
    <row r="175" spans="2:11" s="1" customFormat="1" ht="15" customHeight="1">
      <c r="B175" s="247"/>
      <c r="C175" s="224" t="s">
        <v>333</v>
      </c>
      <c r="D175" s="224"/>
      <c r="E175" s="224"/>
      <c r="F175" s="245" t="s">
        <v>330</v>
      </c>
      <c r="G175" s="224"/>
      <c r="H175" s="224" t="s">
        <v>370</v>
      </c>
      <c r="I175" s="224" t="s">
        <v>332</v>
      </c>
      <c r="J175" s="224">
        <v>120</v>
      </c>
      <c r="K175" s="270"/>
    </row>
    <row r="176" spans="2:11" s="1" customFormat="1" ht="15" customHeight="1">
      <c r="B176" s="247"/>
      <c r="C176" s="224" t="s">
        <v>379</v>
      </c>
      <c r="D176" s="224"/>
      <c r="E176" s="224"/>
      <c r="F176" s="245" t="s">
        <v>330</v>
      </c>
      <c r="G176" s="224"/>
      <c r="H176" s="224" t="s">
        <v>380</v>
      </c>
      <c r="I176" s="224" t="s">
        <v>332</v>
      </c>
      <c r="J176" s="224" t="s">
        <v>381</v>
      </c>
      <c r="K176" s="270"/>
    </row>
    <row r="177" spans="2:11" s="1" customFormat="1" ht="15" customHeight="1">
      <c r="B177" s="247"/>
      <c r="C177" s="224" t="s">
        <v>278</v>
      </c>
      <c r="D177" s="224"/>
      <c r="E177" s="224"/>
      <c r="F177" s="245" t="s">
        <v>330</v>
      </c>
      <c r="G177" s="224"/>
      <c r="H177" s="224" t="s">
        <v>397</v>
      </c>
      <c r="I177" s="224" t="s">
        <v>332</v>
      </c>
      <c r="J177" s="224" t="s">
        <v>381</v>
      </c>
      <c r="K177" s="270"/>
    </row>
    <row r="178" spans="2:11" s="1" customFormat="1" ht="15" customHeight="1">
      <c r="B178" s="247"/>
      <c r="C178" s="224" t="s">
        <v>335</v>
      </c>
      <c r="D178" s="224"/>
      <c r="E178" s="224"/>
      <c r="F178" s="245" t="s">
        <v>336</v>
      </c>
      <c r="G178" s="224"/>
      <c r="H178" s="224" t="s">
        <v>397</v>
      </c>
      <c r="I178" s="224" t="s">
        <v>332</v>
      </c>
      <c r="J178" s="224">
        <v>50</v>
      </c>
      <c r="K178" s="270"/>
    </row>
    <row r="179" spans="2:11" s="1" customFormat="1" ht="15" customHeight="1">
      <c r="B179" s="247"/>
      <c r="C179" s="224" t="s">
        <v>338</v>
      </c>
      <c r="D179" s="224"/>
      <c r="E179" s="224"/>
      <c r="F179" s="245" t="s">
        <v>330</v>
      </c>
      <c r="G179" s="224"/>
      <c r="H179" s="224" t="s">
        <v>397</v>
      </c>
      <c r="I179" s="224" t="s">
        <v>340</v>
      </c>
      <c r="J179" s="224"/>
      <c r="K179" s="270"/>
    </row>
    <row r="180" spans="2:11" s="1" customFormat="1" ht="15" customHeight="1">
      <c r="B180" s="247"/>
      <c r="C180" s="224" t="s">
        <v>349</v>
      </c>
      <c r="D180" s="224"/>
      <c r="E180" s="224"/>
      <c r="F180" s="245" t="s">
        <v>336</v>
      </c>
      <c r="G180" s="224"/>
      <c r="H180" s="224" t="s">
        <v>397</v>
      </c>
      <c r="I180" s="224" t="s">
        <v>332</v>
      </c>
      <c r="J180" s="224">
        <v>50</v>
      </c>
      <c r="K180" s="270"/>
    </row>
    <row r="181" spans="2:11" s="1" customFormat="1" ht="15" customHeight="1">
      <c r="B181" s="247"/>
      <c r="C181" s="224" t="s">
        <v>357</v>
      </c>
      <c r="D181" s="224"/>
      <c r="E181" s="224"/>
      <c r="F181" s="245" t="s">
        <v>336</v>
      </c>
      <c r="G181" s="224"/>
      <c r="H181" s="224" t="s">
        <v>397</v>
      </c>
      <c r="I181" s="224" t="s">
        <v>332</v>
      </c>
      <c r="J181" s="224">
        <v>50</v>
      </c>
      <c r="K181" s="270"/>
    </row>
    <row r="182" spans="2:11" s="1" customFormat="1" ht="15" customHeight="1">
      <c r="B182" s="247"/>
      <c r="C182" s="224" t="s">
        <v>355</v>
      </c>
      <c r="D182" s="224"/>
      <c r="E182" s="224"/>
      <c r="F182" s="245" t="s">
        <v>336</v>
      </c>
      <c r="G182" s="224"/>
      <c r="H182" s="224" t="s">
        <v>397</v>
      </c>
      <c r="I182" s="224" t="s">
        <v>332</v>
      </c>
      <c r="J182" s="224">
        <v>50</v>
      </c>
      <c r="K182" s="270"/>
    </row>
    <row r="183" spans="2:11" s="1" customFormat="1" ht="15" customHeight="1">
      <c r="B183" s="247"/>
      <c r="C183" s="224" t="s">
        <v>95</v>
      </c>
      <c r="D183" s="224"/>
      <c r="E183" s="224"/>
      <c r="F183" s="245" t="s">
        <v>330</v>
      </c>
      <c r="G183" s="224"/>
      <c r="H183" s="224" t="s">
        <v>398</v>
      </c>
      <c r="I183" s="224" t="s">
        <v>399</v>
      </c>
      <c r="J183" s="224"/>
      <c r="K183" s="270"/>
    </row>
    <row r="184" spans="2:11" s="1" customFormat="1" ht="15" customHeight="1">
      <c r="B184" s="247"/>
      <c r="C184" s="224" t="s">
        <v>57</v>
      </c>
      <c r="D184" s="224"/>
      <c r="E184" s="224"/>
      <c r="F184" s="245" t="s">
        <v>330</v>
      </c>
      <c r="G184" s="224"/>
      <c r="H184" s="224" t="s">
        <v>400</v>
      </c>
      <c r="I184" s="224" t="s">
        <v>401</v>
      </c>
      <c r="J184" s="224">
        <v>1</v>
      </c>
      <c r="K184" s="270"/>
    </row>
    <row r="185" spans="2:11" s="1" customFormat="1" ht="15" customHeight="1">
      <c r="B185" s="247"/>
      <c r="C185" s="224" t="s">
        <v>53</v>
      </c>
      <c r="D185" s="224"/>
      <c r="E185" s="224"/>
      <c r="F185" s="245" t="s">
        <v>330</v>
      </c>
      <c r="G185" s="224"/>
      <c r="H185" s="224" t="s">
        <v>402</v>
      </c>
      <c r="I185" s="224" t="s">
        <v>332</v>
      </c>
      <c r="J185" s="224">
        <v>20</v>
      </c>
      <c r="K185" s="270"/>
    </row>
    <row r="186" spans="2:11" s="1" customFormat="1" ht="15" customHeight="1">
      <c r="B186" s="247"/>
      <c r="C186" s="224" t="s">
        <v>54</v>
      </c>
      <c r="D186" s="224"/>
      <c r="E186" s="224"/>
      <c r="F186" s="245" t="s">
        <v>330</v>
      </c>
      <c r="G186" s="224"/>
      <c r="H186" s="224" t="s">
        <v>403</v>
      </c>
      <c r="I186" s="224" t="s">
        <v>332</v>
      </c>
      <c r="J186" s="224">
        <v>255</v>
      </c>
      <c r="K186" s="270"/>
    </row>
    <row r="187" spans="2:11" s="1" customFormat="1" ht="15" customHeight="1">
      <c r="B187" s="247"/>
      <c r="C187" s="224" t="s">
        <v>96</v>
      </c>
      <c r="D187" s="224"/>
      <c r="E187" s="224"/>
      <c r="F187" s="245" t="s">
        <v>330</v>
      </c>
      <c r="G187" s="224"/>
      <c r="H187" s="224" t="s">
        <v>294</v>
      </c>
      <c r="I187" s="224" t="s">
        <v>332</v>
      </c>
      <c r="J187" s="224">
        <v>10</v>
      </c>
      <c r="K187" s="270"/>
    </row>
    <row r="188" spans="2:11" s="1" customFormat="1" ht="15" customHeight="1">
      <c r="B188" s="247"/>
      <c r="C188" s="224" t="s">
        <v>97</v>
      </c>
      <c r="D188" s="224"/>
      <c r="E188" s="224"/>
      <c r="F188" s="245" t="s">
        <v>330</v>
      </c>
      <c r="G188" s="224"/>
      <c r="H188" s="224" t="s">
        <v>404</v>
      </c>
      <c r="I188" s="224" t="s">
        <v>365</v>
      </c>
      <c r="J188" s="224"/>
      <c r="K188" s="270"/>
    </row>
    <row r="189" spans="2:11" s="1" customFormat="1" ht="15" customHeight="1">
      <c r="B189" s="247"/>
      <c r="C189" s="224" t="s">
        <v>405</v>
      </c>
      <c r="D189" s="224"/>
      <c r="E189" s="224"/>
      <c r="F189" s="245" t="s">
        <v>330</v>
      </c>
      <c r="G189" s="224"/>
      <c r="H189" s="224" t="s">
        <v>406</v>
      </c>
      <c r="I189" s="224" t="s">
        <v>365</v>
      </c>
      <c r="J189" s="224"/>
      <c r="K189" s="270"/>
    </row>
    <row r="190" spans="2:11" s="1" customFormat="1" ht="15" customHeight="1">
      <c r="B190" s="247"/>
      <c r="C190" s="224" t="s">
        <v>394</v>
      </c>
      <c r="D190" s="224"/>
      <c r="E190" s="224"/>
      <c r="F190" s="245" t="s">
        <v>330</v>
      </c>
      <c r="G190" s="224"/>
      <c r="H190" s="224" t="s">
        <v>407</v>
      </c>
      <c r="I190" s="224" t="s">
        <v>365</v>
      </c>
      <c r="J190" s="224"/>
      <c r="K190" s="270"/>
    </row>
    <row r="191" spans="2:11" s="1" customFormat="1" ht="15" customHeight="1">
      <c r="B191" s="247"/>
      <c r="C191" s="224" t="s">
        <v>99</v>
      </c>
      <c r="D191" s="224"/>
      <c r="E191" s="224"/>
      <c r="F191" s="245" t="s">
        <v>336</v>
      </c>
      <c r="G191" s="224"/>
      <c r="H191" s="224" t="s">
        <v>408</v>
      </c>
      <c r="I191" s="224" t="s">
        <v>332</v>
      </c>
      <c r="J191" s="224">
        <v>50</v>
      </c>
      <c r="K191" s="270"/>
    </row>
    <row r="192" spans="2:11" s="1" customFormat="1" ht="15" customHeight="1">
      <c r="B192" s="247"/>
      <c r="C192" s="224" t="s">
        <v>409</v>
      </c>
      <c r="D192" s="224"/>
      <c r="E192" s="224"/>
      <c r="F192" s="245" t="s">
        <v>336</v>
      </c>
      <c r="G192" s="224"/>
      <c r="H192" s="224" t="s">
        <v>410</v>
      </c>
      <c r="I192" s="224" t="s">
        <v>411</v>
      </c>
      <c r="J192" s="224"/>
      <c r="K192" s="270"/>
    </row>
    <row r="193" spans="2:11" s="1" customFormat="1" ht="15" customHeight="1">
      <c r="B193" s="247"/>
      <c r="C193" s="224" t="s">
        <v>412</v>
      </c>
      <c r="D193" s="224"/>
      <c r="E193" s="224"/>
      <c r="F193" s="245" t="s">
        <v>336</v>
      </c>
      <c r="G193" s="224"/>
      <c r="H193" s="224" t="s">
        <v>413</v>
      </c>
      <c r="I193" s="224" t="s">
        <v>411</v>
      </c>
      <c r="J193" s="224"/>
      <c r="K193" s="270"/>
    </row>
    <row r="194" spans="2:11" s="1" customFormat="1" ht="15" customHeight="1">
      <c r="B194" s="247"/>
      <c r="C194" s="224" t="s">
        <v>414</v>
      </c>
      <c r="D194" s="224"/>
      <c r="E194" s="224"/>
      <c r="F194" s="245" t="s">
        <v>336</v>
      </c>
      <c r="G194" s="224"/>
      <c r="H194" s="224" t="s">
        <v>415</v>
      </c>
      <c r="I194" s="224" t="s">
        <v>411</v>
      </c>
      <c r="J194" s="224"/>
      <c r="K194" s="270"/>
    </row>
    <row r="195" spans="2:11" s="1" customFormat="1" ht="15" customHeight="1">
      <c r="B195" s="247"/>
      <c r="C195" s="284" t="s">
        <v>416</v>
      </c>
      <c r="D195" s="224"/>
      <c r="E195" s="224"/>
      <c r="F195" s="245" t="s">
        <v>336</v>
      </c>
      <c r="G195" s="224"/>
      <c r="H195" s="224" t="s">
        <v>417</v>
      </c>
      <c r="I195" s="224" t="s">
        <v>418</v>
      </c>
      <c r="J195" s="285" t="s">
        <v>419</v>
      </c>
      <c r="K195" s="270"/>
    </row>
    <row r="196" spans="2:11" s="1" customFormat="1" ht="15" customHeight="1">
      <c r="B196" s="247"/>
      <c r="C196" s="284" t="s">
        <v>42</v>
      </c>
      <c r="D196" s="224"/>
      <c r="E196" s="224"/>
      <c r="F196" s="245" t="s">
        <v>330</v>
      </c>
      <c r="G196" s="224"/>
      <c r="H196" s="221" t="s">
        <v>420</v>
      </c>
      <c r="I196" s="224" t="s">
        <v>421</v>
      </c>
      <c r="J196" s="224"/>
      <c r="K196" s="270"/>
    </row>
    <row r="197" spans="2:11" s="1" customFormat="1" ht="15" customHeight="1">
      <c r="B197" s="247"/>
      <c r="C197" s="284" t="s">
        <v>422</v>
      </c>
      <c r="D197" s="224"/>
      <c r="E197" s="224"/>
      <c r="F197" s="245" t="s">
        <v>330</v>
      </c>
      <c r="G197" s="224"/>
      <c r="H197" s="224" t="s">
        <v>423</v>
      </c>
      <c r="I197" s="224" t="s">
        <v>365</v>
      </c>
      <c r="J197" s="224"/>
      <c r="K197" s="270"/>
    </row>
    <row r="198" spans="2:11" s="1" customFormat="1" ht="15" customHeight="1">
      <c r="B198" s="247"/>
      <c r="C198" s="284" t="s">
        <v>424</v>
      </c>
      <c r="D198" s="224"/>
      <c r="E198" s="224"/>
      <c r="F198" s="245" t="s">
        <v>330</v>
      </c>
      <c r="G198" s="224"/>
      <c r="H198" s="224" t="s">
        <v>425</v>
      </c>
      <c r="I198" s="224" t="s">
        <v>365</v>
      </c>
      <c r="J198" s="224"/>
      <c r="K198" s="270"/>
    </row>
    <row r="199" spans="2:11" s="1" customFormat="1" ht="15" customHeight="1">
      <c r="B199" s="247"/>
      <c r="C199" s="284" t="s">
        <v>426</v>
      </c>
      <c r="D199" s="224"/>
      <c r="E199" s="224"/>
      <c r="F199" s="245" t="s">
        <v>336</v>
      </c>
      <c r="G199" s="224"/>
      <c r="H199" s="224" t="s">
        <v>427</v>
      </c>
      <c r="I199" s="224" t="s">
        <v>365</v>
      </c>
      <c r="J199" s="224"/>
      <c r="K199" s="270"/>
    </row>
    <row r="200" spans="2:11" s="1" customFormat="1" ht="15" customHeight="1">
      <c r="B200" s="276"/>
      <c r="C200" s="286"/>
      <c r="D200" s="277"/>
      <c r="E200" s="277"/>
      <c r="F200" s="277"/>
      <c r="G200" s="277"/>
      <c r="H200" s="277"/>
      <c r="I200" s="277"/>
      <c r="J200" s="277"/>
      <c r="K200" s="278"/>
    </row>
    <row r="201" spans="2:11" s="1" customFormat="1" ht="18.75" customHeight="1">
      <c r="B201" s="258"/>
      <c r="C201" s="268"/>
      <c r="D201" s="268"/>
      <c r="E201" s="268"/>
      <c r="F201" s="279"/>
      <c r="G201" s="268"/>
      <c r="H201" s="268"/>
      <c r="I201" s="268"/>
      <c r="J201" s="268"/>
      <c r="K201" s="258"/>
    </row>
    <row r="202" spans="2:11" s="1" customFormat="1" ht="18.75" customHeight="1">
      <c r="B202" s="231"/>
      <c r="C202" s="231"/>
      <c r="D202" s="231"/>
      <c r="E202" s="231"/>
      <c r="F202" s="231"/>
      <c r="G202" s="231"/>
      <c r="H202" s="231"/>
      <c r="I202" s="231"/>
      <c r="J202" s="231"/>
      <c r="K202" s="231"/>
    </row>
    <row r="203" spans="2:11" s="1" customFormat="1" ht="13.5">
      <c r="B203" s="213"/>
      <c r="C203" s="214"/>
      <c r="D203" s="214"/>
      <c r="E203" s="214"/>
      <c r="F203" s="214"/>
      <c r="G203" s="214"/>
      <c r="H203" s="214"/>
      <c r="I203" s="214"/>
      <c r="J203" s="214"/>
      <c r="K203" s="215"/>
    </row>
    <row r="204" spans="2:11" s="1" customFormat="1" ht="21" customHeight="1">
      <c r="B204" s="216"/>
      <c r="C204" s="342" t="s">
        <v>428</v>
      </c>
      <c r="D204" s="342"/>
      <c r="E204" s="342"/>
      <c r="F204" s="342"/>
      <c r="G204" s="342"/>
      <c r="H204" s="342"/>
      <c r="I204" s="342"/>
      <c r="J204" s="342"/>
      <c r="K204" s="217"/>
    </row>
    <row r="205" spans="2:11" s="1" customFormat="1" ht="25.5" customHeight="1">
      <c r="B205" s="216"/>
      <c r="C205" s="287" t="s">
        <v>429</v>
      </c>
      <c r="D205" s="287"/>
      <c r="E205" s="287"/>
      <c r="F205" s="287" t="s">
        <v>430</v>
      </c>
      <c r="G205" s="288"/>
      <c r="H205" s="347" t="s">
        <v>431</v>
      </c>
      <c r="I205" s="347"/>
      <c r="J205" s="347"/>
      <c r="K205" s="217"/>
    </row>
    <row r="206" spans="2:11" s="1" customFormat="1" ht="5.25" customHeight="1">
      <c r="B206" s="247"/>
      <c r="C206" s="242"/>
      <c r="D206" s="242"/>
      <c r="E206" s="242"/>
      <c r="F206" s="242"/>
      <c r="G206" s="268"/>
      <c r="H206" s="242"/>
      <c r="I206" s="242"/>
      <c r="J206" s="242"/>
      <c r="K206" s="270"/>
    </row>
    <row r="207" spans="2:11" s="1" customFormat="1" ht="15" customHeight="1">
      <c r="B207" s="247"/>
      <c r="C207" s="224" t="s">
        <v>421</v>
      </c>
      <c r="D207" s="224"/>
      <c r="E207" s="224"/>
      <c r="F207" s="245" t="s">
        <v>43</v>
      </c>
      <c r="G207" s="224"/>
      <c r="H207" s="346" t="s">
        <v>432</v>
      </c>
      <c r="I207" s="346"/>
      <c r="J207" s="346"/>
      <c r="K207" s="270"/>
    </row>
    <row r="208" spans="2:11" s="1" customFormat="1" ht="15" customHeight="1">
      <c r="B208" s="247"/>
      <c r="C208" s="224"/>
      <c r="D208" s="224"/>
      <c r="E208" s="224"/>
      <c r="F208" s="245" t="s">
        <v>44</v>
      </c>
      <c r="G208" s="224"/>
      <c r="H208" s="346" t="s">
        <v>433</v>
      </c>
      <c r="I208" s="346"/>
      <c r="J208" s="346"/>
      <c r="K208" s="270"/>
    </row>
    <row r="209" spans="2:11" s="1" customFormat="1" ht="15" customHeight="1">
      <c r="B209" s="247"/>
      <c r="C209" s="224"/>
      <c r="D209" s="224"/>
      <c r="E209" s="224"/>
      <c r="F209" s="245" t="s">
        <v>47</v>
      </c>
      <c r="G209" s="224"/>
      <c r="H209" s="346" t="s">
        <v>434</v>
      </c>
      <c r="I209" s="346"/>
      <c r="J209" s="346"/>
      <c r="K209" s="270"/>
    </row>
    <row r="210" spans="2:11" s="1" customFormat="1" ht="15" customHeight="1">
      <c r="B210" s="247"/>
      <c r="C210" s="224"/>
      <c r="D210" s="224"/>
      <c r="E210" s="224"/>
      <c r="F210" s="245" t="s">
        <v>45</v>
      </c>
      <c r="G210" s="224"/>
      <c r="H210" s="346" t="s">
        <v>435</v>
      </c>
      <c r="I210" s="346"/>
      <c r="J210" s="346"/>
      <c r="K210" s="270"/>
    </row>
    <row r="211" spans="2:11" s="1" customFormat="1" ht="15" customHeight="1">
      <c r="B211" s="247"/>
      <c r="C211" s="224"/>
      <c r="D211" s="224"/>
      <c r="E211" s="224"/>
      <c r="F211" s="245" t="s">
        <v>46</v>
      </c>
      <c r="G211" s="224"/>
      <c r="H211" s="346" t="s">
        <v>436</v>
      </c>
      <c r="I211" s="346"/>
      <c r="J211" s="346"/>
      <c r="K211" s="270"/>
    </row>
    <row r="212" spans="2:11" s="1" customFormat="1" ht="15" customHeight="1">
      <c r="B212" s="247"/>
      <c r="C212" s="224"/>
      <c r="D212" s="224"/>
      <c r="E212" s="224"/>
      <c r="F212" s="245"/>
      <c r="G212" s="224"/>
      <c r="H212" s="224"/>
      <c r="I212" s="224"/>
      <c r="J212" s="224"/>
      <c r="K212" s="270"/>
    </row>
    <row r="213" spans="2:11" s="1" customFormat="1" ht="15" customHeight="1">
      <c r="B213" s="247"/>
      <c r="C213" s="224" t="s">
        <v>377</v>
      </c>
      <c r="D213" s="224"/>
      <c r="E213" s="224"/>
      <c r="F213" s="245" t="s">
        <v>76</v>
      </c>
      <c r="G213" s="224"/>
      <c r="H213" s="346" t="s">
        <v>437</v>
      </c>
      <c r="I213" s="346"/>
      <c r="J213" s="346"/>
      <c r="K213" s="270"/>
    </row>
    <row r="214" spans="2:11" s="1" customFormat="1" ht="15" customHeight="1">
      <c r="B214" s="247"/>
      <c r="C214" s="224"/>
      <c r="D214" s="224"/>
      <c r="E214" s="224"/>
      <c r="F214" s="245" t="s">
        <v>272</v>
      </c>
      <c r="G214" s="224"/>
      <c r="H214" s="346" t="s">
        <v>273</v>
      </c>
      <c r="I214" s="346"/>
      <c r="J214" s="346"/>
      <c r="K214" s="270"/>
    </row>
    <row r="215" spans="2:11" s="1" customFormat="1" ht="15" customHeight="1">
      <c r="B215" s="247"/>
      <c r="C215" s="224"/>
      <c r="D215" s="224"/>
      <c r="E215" s="224"/>
      <c r="F215" s="245" t="s">
        <v>270</v>
      </c>
      <c r="G215" s="224"/>
      <c r="H215" s="346" t="s">
        <v>438</v>
      </c>
      <c r="I215" s="346"/>
      <c r="J215" s="346"/>
      <c r="K215" s="270"/>
    </row>
    <row r="216" spans="2:11" s="1" customFormat="1" ht="15" customHeight="1">
      <c r="B216" s="289"/>
      <c r="C216" s="224"/>
      <c r="D216" s="224"/>
      <c r="E216" s="224"/>
      <c r="F216" s="245" t="s">
        <v>274</v>
      </c>
      <c r="G216" s="284"/>
      <c r="H216" s="345" t="s">
        <v>275</v>
      </c>
      <c r="I216" s="345"/>
      <c r="J216" s="345"/>
      <c r="K216" s="290"/>
    </row>
    <row r="217" spans="2:11" s="1" customFormat="1" ht="15" customHeight="1">
      <c r="B217" s="289"/>
      <c r="C217" s="224"/>
      <c r="D217" s="224"/>
      <c r="E217" s="224"/>
      <c r="F217" s="245" t="s">
        <v>276</v>
      </c>
      <c r="G217" s="284"/>
      <c r="H217" s="345" t="s">
        <v>439</v>
      </c>
      <c r="I217" s="345"/>
      <c r="J217" s="345"/>
      <c r="K217" s="290"/>
    </row>
    <row r="218" spans="2:11" s="1" customFormat="1" ht="15" customHeight="1">
      <c r="B218" s="289"/>
      <c r="C218" s="224"/>
      <c r="D218" s="224"/>
      <c r="E218" s="224"/>
      <c r="F218" s="245"/>
      <c r="G218" s="284"/>
      <c r="H218" s="274"/>
      <c r="I218" s="274"/>
      <c r="J218" s="274"/>
      <c r="K218" s="290"/>
    </row>
    <row r="219" spans="2:11" s="1" customFormat="1" ht="15" customHeight="1">
      <c r="B219" s="289"/>
      <c r="C219" s="224" t="s">
        <v>401</v>
      </c>
      <c r="D219" s="224"/>
      <c r="E219" s="224"/>
      <c r="F219" s="245">
        <v>1</v>
      </c>
      <c r="G219" s="284"/>
      <c r="H219" s="345" t="s">
        <v>440</v>
      </c>
      <c r="I219" s="345"/>
      <c r="J219" s="345"/>
      <c r="K219" s="290"/>
    </row>
    <row r="220" spans="2:11" s="1" customFormat="1" ht="15" customHeight="1">
      <c r="B220" s="289"/>
      <c r="C220" s="224"/>
      <c r="D220" s="224"/>
      <c r="E220" s="224"/>
      <c r="F220" s="245">
        <v>2</v>
      </c>
      <c r="G220" s="284"/>
      <c r="H220" s="345" t="s">
        <v>441</v>
      </c>
      <c r="I220" s="345"/>
      <c r="J220" s="345"/>
      <c r="K220" s="290"/>
    </row>
    <row r="221" spans="2:11" s="1" customFormat="1" ht="15" customHeight="1">
      <c r="B221" s="289"/>
      <c r="C221" s="224"/>
      <c r="D221" s="224"/>
      <c r="E221" s="224"/>
      <c r="F221" s="245">
        <v>3</v>
      </c>
      <c r="G221" s="284"/>
      <c r="H221" s="345" t="s">
        <v>442</v>
      </c>
      <c r="I221" s="345"/>
      <c r="J221" s="345"/>
      <c r="K221" s="290"/>
    </row>
    <row r="222" spans="2:11" s="1" customFormat="1" ht="15" customHeight="1">
      <c r="B222" s="289"/>
      <c r="C222" s="224"/>
      <c r="D222" s="224"/>
      <c r="E222" s="224"/>
      <c r="F222" s="245">
        <v>4</v>
      </c>
      <c r="G222" s="284"/>
      <c r="H222" s="345" t="s">
        <v>443</v>
      </c>
      <c r="I222" s="345"/>
      <c r="J222" s="345"/>
      <c r="K222" s="290"/>
    </row>
    <row r="223" spans="2:11" s="1" customFormat="1" ht="12.75" customHeight="1">
      <c r="B223" s="291"/>
      <c r="C223" s="292"/>
      <c r="D223" s="292"/>
      <c r="E223" s="292"/>
      <c r="F223" s="292"/>
      <c r="G223" s="292"/>
      <c r="H223" s="292"/>
      <c r="I223" s="292"/>
      <c r="J223" s="292"/>
      <c r="K223" s="293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71:J171"/>
    <mergeCell ref="C204:J204"/>
    <mergeCell ref="H205:J205"/>
    <mergeCell ref="H207:J207"/>
    <mergeCell ref="H208:J208"/>
    <mergeCell ref="H209:J209"/>
    <mergeCell ref="H210:J210"/>
    <mergeCell ref="H211:J211"/>
    <mergeCell ref="H213:J213"/>
    <mergeCell ref="H214:J214"/>
    <mergeCell ref="H215:J215"/>
    <mergeCell ref="H216:J216"/>
    <mergeCell ref="H217:J217"/>
    <mergeCell ref="H219:J219"/>
    <mergeCell ref="H220:J220"/>
    <mergeCell ref="H221:J221"/>
    <mergeCell ref="H222:J222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3:J3"/>
    <mergeCell ref="C4:J4"/>
    <mergeCell ref="C9:J9"/>
    <mergeCell ref="D10:J10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6:J6"/>
    <mergeCell ref="C7:J7"/>
    <mergeCell ref="D11:J11"/>
    <mergeCell ref="D15:J15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7" right="0.7" top="0.78740157499999996" bottom="0.78740157499999996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Rekapitulace zakázky</vt:lpstr>
      <vt:lpstr>230718 - Výměna termostat...</vt:lpstr>
      <vt:lpstr>Pokyny pro vyplnění</vt:lpstr>
      <vt:lpstr>'230718 - Výměna termostat...'!Názvy_tisku</vt:lpstr>
      <vt:lpstr>'Rekapitulace zakázky'!Názvy_tisku</vt:lpstr>
      <vt:lpstr>'230718 - Výměna termostat...'!Oblast_tisku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NTBPAVEL\Pavel</dc:creator>
  <cp:lastModifiedBy>Balšánek Antonín</cp:lastModifiedBy>
  <dcterms:created xsi:type="dcterms:W3CDTF">2023-07-17T15:38:35Z</dcterms:created>
  <dcterms:modified xsi:type="dcterms:W3CDTF">2023-12-11T08:05:59Z</dcterms:modified>
</cp:coreProperties>
</file>